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CWUDFsStorage" sheetId="180" state="hidden"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O71" i="179" l="1"/>
  <c r="O72" i="179" s="1"/>
  <c r="N71" i="179"/>
  <c r="N72" i="179" s="1"/>
  <c r="L71" i="179"/>
  <c r="M70" i="179"/>
  <c r="P70" i="179" s="1"/>
  <c r="K70" i="179"/>
  <c r="M69" i="179"/>
  <c r="P69" i="179" s="1"/>
  <c r="K69" i="179"/>
  <c r="F69" i="179"/>
  <c r="F70" i="179" s="1"/>
  <c r="M68" i="179"/>
  <c r="P68" i="179" s="1"/>
  <c r="K68" i="179"/>
  <c r="M67" i="179"/>
  <c r="M71" i="179" s="1"/>
  <c r="L67" i="179"/>
  <c r="K67" i="179"/>
  <c r="J67" i="179"/>
  <c r="J71" i="179" s="1"/>
  <c r="F67" i="179"/>
  <c r="F68" i="179" s="1"/>
  <c r="O65" i="179"/>
  <c r="N65" i="179"/>
  <c r="L65" i="179"/>
  <c r="J65" i="179"/>
  <c r="P64" i="179"/>
  <c r="M64" i="179"/>
  <c r="K64" i="179"/>
  <c r="M63" i="179"/>
  <c r="P63" i="179" s="1"/>
  <c r="K63" i="179"/>
  <c r="K65" i="179" s="1"/>
  <c r="F63" i="179"/>
  <c r="F64" i="179" s="1"/>
  <c r="O61" i="179"/>
  <c r="N61" i="179"/>
  <c r="M60" i="179"/>
  <c r="P60" i="179" s="1"/>
  <c r="K60" i="179"/>
  <c r="M59" i="179"/>
  <c r="P59" i="179" s="1"/>
  <c r="K59" i="179"/>
  <c r="F59" i="179"/>
  <c r="F60" i="179" s="1"/>
  <c r="M58" i="179"/>
  <c r="P58" i="179" s="1"/>
  <c r="K58" i="179"/>
  <c r="M57" i="179"/>
  <c r="P57" i="179" s="1"/>
  <c r="K57" i="179"/>
  <c r="F57" i="179"/>
  <c r="F58" i="179" s="1"/>
  <c r="M56" i="179"/>
  <c r="P56" i="179" s="1"/>
  <c r="K56" i="179"/>
  <c r="M55" i="179"/>
  <c r="P55" i="179" s="1"/>
  <c r="K55" i="179"/>
  <c r="F55" i="179"/>
  <c r="F56" i="179" s="1"/>
  <c r="M54" i="179"/>
  <c r="P54" i="179" s="1"/>
  <c r="K54" i="179"/>
  <c r="M53" i="179"/>
  <c r="L53" i="179"/>
  <c r="P53" i="179" s="1"/>
  <c r="K53" i="179"/>
  <c r="J53" i="179"/>
  <c r="F53" i="179"/>
  <c r="F54" i="179" s="1"/>
  <c r="P52" i="179"/>
  <c r="M52" i="179"/>
  <c r="K52" i="179"/>
  <c r="M51" i="179"/>
  <c r="P51" i="179" s="1"/>
  <c r="K51" i="179"/>
  <c r="F51" i="179"/>
  <c r="F52" i="179" s="1"/>
  <c r="M50" i="179"/>
  <c r="P50" i="179" s="1"/>
  <c r="K50" i="179"/>
  <c r="P49" i="179"/>
  <c r="M49" i="179"/>
  <c r="K49" i="179"/>
  <c r="F49" i="179"/>
  <c r="F50" i="179" s="1"/>
  <c r="P48" i="179"/>
  <c r="M48" i="179"/>
  <c r="K48" i="179"/>
  <c r="M47" i="179"/>
  <c r="P47" i="179" s="1"/>
  <c r="K47" i="179"/>
  <c r="F47" i="179"/>
  <c r="F48" i="179" s="1"/>
  <c r="P46" i="179"/>
  <c r="M46" i="179"/>
  <c r="K46" i="179"/>
  <c r="M45" i="179"/>
  <c r="L45" i="179"/>
  <c r="P45" i="179" s="1"/>
  <c r="K45" i="179"/>
  <c r="J45" i="179"/>
  <c r="F45" i="179"/>
  <c r="F46" i="179" s="1"/>
  <c r="M44" i="179"/>
  <c r="K44" i="179"/>
  <c r="M43" i="179"/>
  <c r="L43" i="179"/>
  <c r="P43" i="179" s="1"/>
  <c r="K43" i="179"/>
  <c r="J43" i="179"/>
  <c r="F43" i="179"/>
  <c r="F44" i="179" s="1"/>
  <c r="M42" i="179"/>
  <c r="P42" i="179" s="1"/>
  <c r="K42" i="179"/>
  <c r="M41" i="179"/>
  <c r="P41" i="179" s="1"/>
  <c r="K41" i="179"/>
  <c r="F41" i="179"/>
  <c r="F42" i="179" s="1"/>
  <c r="M40" i="179"/>
  <c r="P40" i="179" s="1"/>
  <c r="K40" i="179"/>
  <c r="F40" i="179"/>
  <c r="M39" i="179"/>
  <c r="L39" i="179"/>
  <c r="P39" i="179" s="1"/>
  <c r="K39" i="179"/>
  <c r="J39" i="179"/>
  <c r="J61" i="179" s="1"/>
  <c r="F39" i="179"/>
  <c r="O35" i="179"/>
  <c r="O36" i="179" s="1"/>
  <c r="N35" i="179"/>
  <c r="N36" i="179" s="1"/>
  <c r="P34" i="179"/>
  <c r="M34" i="179"/>
  <c r="K34" i="179"/>
  <c r="M33" i="179"/>
  <c r="L33" i="179"/>
  <c r="K33" i="179"/>
  <c r="J33" i="179"/>
  <c r="F33" i="179"/>
  <c r="F34" i="179" s="1"/>
  <c r="M32" i="179"/>
  <c r="P32" i="179" s="1"/>
  <c r="K32" i="179"/>
  <c r="M31" i="179"/>
  <c r="L31" i="179"/>
  <c r="P31" i="179" s="1"/>
  <c r="K31" i="179"/>
  <c r="J31" i="179"/>
  <c r="F31" i="179"/>
  <c r="F32" i="179" s="1"/>
  <c r="P30" i="179"/>
  <c r="M30" i="179"/>
  <c r="K30" i="179"/>
  <c r="M29" i="179"/>
  <c r="L29" i="179"/>
  <c r="K29" i="179"/>
  <c r="K35" i="179" s="1"/>
  <c r="K36" i="179" s="1"/>
  <c r="J29" i="179"/>
  <c r="F29" i="179"/>
  <c r="F30" i="179" s="1"/>
  <c r="O25" i="179"/>
  <c r="O26" i="179" s="1"/>
  <c r="N25" i="179"/>
  <c r="N26" i="179" s="1"/>
  <c r="M24" i="179"/>
  <c r="P24" i="179" s="1"/>
  <c r="K24" i="179"/>
  <c r="M23" i="179"/>
  <c r="L23" i="179"/>
  <c r="P23" i="179" s="1"/>
  <c r="K23" i="179"/>
  <c r="J23" i="179"/>
  <c r="F23" i="179"/>
  <c r="F24" i="179" s="1"/>
  <c r="M22" i="179"/>
  <c r="P22" i="179" s="1"/>
  <c r="K22" i="179"/>
  <c r="M21" i="179"/>
  <c r="L21" i="179"/>
  <c r="K21" i="179"/>
  <c r="J21" i="179"/>
  <c r="F21" i="179"/>
  <c r="F22" i="179" s="1"/>
  <c r="M20" i="179"/>
  <c r="P20" i="179" s="1"/>
  <c r="K20" i="179"/>
  <c r="P19" i="179"/>
  <c r="M19" i="179"/>
  <c r="K19" i="179"/>
  <c r="F19" i="179"/>
  <c r="F20" i="179" s="1"/>
  <c r="P18" i="179"/>
  <c r="M18" i="179"/>
  <c r="K18" i="179"/>
  <c r="M17" i="179"/>
  <c r="L17" i="179"/>
  <c r="K17" i="179"/>
  <c r="J17" i="179"/>
  <c r="F17" i="179"/>
  <c r="F18" i="179" s="1"/>
  <c r="M16" i="179"/>
  <c r="P16" i="179" s="1"/>
  <c r="K16" i="179"/>
  <c r="M15" i="179"/>
  <c r="L15" i="179"/>
  <c r="P15" i="179" s="1"/>
  <c r="K15" i="179"/>
  <c r="J15" i="179"/>
  <c r="J25" i="179" s="1"/>
  <c r="J26" i="179" s="1"/>
  <c r="F15" i="179"/>
  <c r="F16" i="179" s="1"/>
  <c r="P14" i="179"/>
  <c r="M14" i="179"/>
  <c r="K14" i="179"/>
  <c r="M13" i="179"/>
  <c r="L13" i="179"/>
  <c r="P13" i="179" s="1"/>
  <c r="K13" i="179"/>
  <c r="J13" i="179"/>
  <c r="F13" i="179"/>
  <c r="F14" i="179" s="1"/>
  <c r="K25" i="179" l="1"/>
  <c r="K26" i="179" s="1"/>
  <c r="M25" i="179"/>
  <c r="M26" i="179" s="1"/>
  <c r="L61" i="179"/>
  <c r="K71" i="179"/>
  <c r="K72" i="179" s="1"/>
  <c r="K73" i="179" s="1"/>
  <c r="L72" i="179"/>
  <c r="P17" i="179"/>
  <c r="P25" i="179" s="1"/>
  <c r="P26" i="179" s="1"/>
  <c r="P21" i="179"/>
  <c r="J35" i="179"/>
  <c r="J36" i="179" s="1"/>
  <c r="L35" i="179"/>
  <c r="L36" i="179" s="1"/>
  <c r="P29" i="179"/>
  <c r="P35" i="179" s="1"/>
  <c r="P36" i="179" s="1"/>
  <c r="M35" i="179"/>
  <c r="M36" i="179" s="1"/>
  <c r="P33" i="179"/>
  <c r="K61" i="179"/>
  <c r="M61" i="179"/>
  <c r="P65" i="179"/>
  <c r="J72" i="179"/>
  <c r="J73" i="179" s="1"/>
  <c r="N73" i="179"/>
  <c r="O73" i="179"/>
  <c r="P44" i="179"/>
  <c r="P61" i="179" s="1"/>
  <c r="P67" i="179"/>
  <c r="P71" i="179" s="1"/>
  <c r="L25" i="179"/>
  <c r="L26" i="179" s="1"/>
  <c r="L73" i="179" s="1"/>
  <c r="M65" i="179"/>
  <c r="M72" i="179" s="1"/>
  <c r="M73" i="179" s="1"/>
  <c r="P72" i="179" l="1"/>
  <c r="P73" i="179" s="1"/>
  <c r="C33" i="173" l="1"/>
  <c r="K14" i="12" l="1"/>
  <c r="D17" i="17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B7719" i="106" s="1"/>
  <c r="D7719" i="106" s="1"/>
  <c r="K23" i="12"/>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B7760" i="106"/>
  <c r="D7760" i="106" s="1"/>
  <c r="B85" i="36" l="1"/>
  <c r="B86" i="36" s="1"/>
  <c r="B87" i="36" s="1"/>
  <c r="B83" i="36"/>
  <c r="B7591" i="106"/>
  <c r="M15" i="3"/>
  <c r="B6297" i="106" s="1"/>
  <c r="D6297" i="106" s="1"/>
  <c r="B3454" i="106"/>
  <c r="D3454" i="106" s="1"/>
  <c r="M20" i="3"/>
  <c r="B2864" i="106" s="1"/>
  <c r="D2864" i="106" s="1"/>
  <c r="B6883" i="106"/>
  <c r="D6883" i="106" s="1"/>
  <c r="B7074" i="106"/>
  <c r="D7074" i="106" s="1"/>
  <c r="N22" i="3"/>
  <c r="B283" i="106" s="1"/>
  <c r="D283" i="106" s="1"/>
  <c r="D74" i="36"/>
  <c r="D75" i="36"/>
  <c r="E15" i="145"/>
  <c r="G15" i="145" s="1"/>
  <c r="B1754" i="106"/>
  <c r="D1754" i="106" s="1"/>
  <c r="H5" i="12"/>
  <c r="H352" i="29"/>
  <c r="B7242" i="106" s="1"/>
  <c r="D7242"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K24" i="12"/>
  <c r="F19" i="7"/>
  <c r="B4268" i="106"/>
  <c r="D4268" i="106" s="1"/>
  <c r="H29" i="118"/>
  <c r="K28" i="118" s="1"/>
  <c r="O27" i="118" s="1"/>
  <c r="O29" i="118" s="1"/>
  <c r="F72" i="34"/>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C354" i="29"/>
  <c r="B3622" i="106" s="1"/>
  <c r="D3622" i="106" s="1"/>
  <c r="H14" i="12"/>
  <c r="B1972" i="106"/>
  <c r="D1972" i="106" s="1"/>
  <c r="H12" i="12"/>
  <c r="B2031" i="106"/>
  <c r="D2031" i="106" s="1"/>
  <c r="L16" i="11"/>
  <c r="B2061" i="106" s="1"/>
  <c r="D2061" i="106" s="1"/>
  <c r="B273" i="106"/>
  <c r="D273" i="106" s="1"/>
  <c r="M23" i="3"/>
  <c r="B279" i="106" s="1"/>
  <c r="D279" i="106" s="1"/>
  <c r="M41" i="3"/>
  <c r="B280" i="106"/>
  <c r="D280" i="106" s="1"/>
  <c r="B7733" i="106"/>
  <c r="D7733" i="106" s="1"/>
  <c r="K26" i="12"/>
  <c r="B7743" i="106" s="1"/>
  <c r="D7743" i="106" s="1"/>
  <c r="H354" i="29"/>
  <c r="B3660" i="106" s="1"/>
  <c r="D3660" i="106" s="1"/>
  <c r="K352" i="29"/>
  <c r="K16" i="4" s="1"/>
  <c r="K102" i="29"/>
  <c r="I150" i="29"/>
  <c r="F59" i="34"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7051" i="106"/>
  <c r="D7051" i="106" s="1"/>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K355" i="29" s="1"/>
  <c r="B3681" i="106" s="1"/>
  <c r="D3681" i="106" s="1"/>
  <c r="B1977" i="106"/>
  <c r="D1977" i="106" s="1"/>
  <c r="B7720" i="106"/>
  <c r="D7720" i="106" s="1"/>
  <c r="H23" i="12"/>
  <c r="B1982" i="106" s="1"/>
  <c r="D1982"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B3575" i="106" s="1"/>
  <c r="D3575" i="106" s="1"/>
  <c r="H24" i="12"/>
  <c r="D10" i="171"/>
  <c r="D19" i="171" s="1"/>
  <c r="D32" i="171" s="1"/>
  <c r="D49" i="171" s="1"/>
  <c r="E17" i="4"/>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K20" i="4" l="1"/>
  <c r="B3576" i="106" s="1"/>
  <c r="D3576" i="106" s="1"/>
  <c r="B1983" i="106"/>
  <c r="D1983" i="106" s="1"/>
  <c r="H26" i="12"/>
  <c r="B7740" i="106" s="1"/>
  <c r="D7740" i="106" s="1"/>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<sst xmlns="http://schemas.openxmlformats.org/spreadsheetml/2006/main" count="9519" uniqueCount="6080">
  <si>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</si>
  <si>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</si>
  <si>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</si>
  <si>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</si>
  <si>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</si>
  <si>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</si>
  <si>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</si>
  <si>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</si>
  <si>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</si>
  <si>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</si>
  <si>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</si>
  <si>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</si>
  <si>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</si>
  <si>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</si>
  <si>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</si>
  <si>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</si>
  <si>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</si>
  <si>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</si>
  <si>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</si>
  <si>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</si>
  <si>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</si>
  <si>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</si>
  <si>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</si>
  <si>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</si>
  <si>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</si>
  <si>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</si>
  <si>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</si>
  <si>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</si>
  <si>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</si>
  <si>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</si>
  <si>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</si>
  <si>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</si>
  <si>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</si>
  <si>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</si>
  <si>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</si>
  <si>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</si>
  <si>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</si>
  <si>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</si>
  <si>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</si>
  <si>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</si>
  <si>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</si>
  <si>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</si>
  <si>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</si>
  <si>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</si>
  <si>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</si>
  <si>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</si>
  <si>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</si>
  <si>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</si>
  <si>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</si>
  <si>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</si>
  <si>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</si>
  <si>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</si>
  <si>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</si>
  <si>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</si>
  <si>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</si>
  <si>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</si>
  <si>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</si>
  <si>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</si>
  <si>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</si>
  <si>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</si>
  <si>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</si>
  <si>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</si>
  <si>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</si>
  <si>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</si>
  <si>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</si>
  <si>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</si>
  <si>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</si>
  <si>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</si>
  <si>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</si>
  <si>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</si>
  <si>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</si>
  <si>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</si>
  <si>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</si>
  <si>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</si>
  <si>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</si>
  <si>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</si>
  <si>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</si>
  <si>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</si>
  <si>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</si>
  <si>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</si>
  <si>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</si>
  <si>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</si>
  <si>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</si>
  <si>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</si>
  <si>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</si>
  <si>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</si>
  <si>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</si>
  <si>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</si>
  <si>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</si>
  <si>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</si>
  <si>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</si>
  <si>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</si>
  <si>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</si>
  <si>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</si>
  <si>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</si>
  <si>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</si>
  <si>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</si>
  <si>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</si>
  <si>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</si>
  <si>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</si>
  <si>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</si>
  <si>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</si>
  <si>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</si>
  <si>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</si>
  <si>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</si>
  <si>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</si>
  <si>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</si>
  <si>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</si>
  <si>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</si>
  <si>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</si>
  <si>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</si>
  <si>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</si>
  <si>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</si>
  <si>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</si>
  <si>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</si>
  <si>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</si>
  <si>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</si>
  <si>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</si>
  <si>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</si>
  <si>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</si>
  <si>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</si>
  <si>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</si>
  <si>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</si>
  <si>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</si>
  <si>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</si>
  <si>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</si>
  <si>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</si>
  <si>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</si>
  <si>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</si>
  <si>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</si>
  <si>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</si>
  <si>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</si>
  <si>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</si>
  <si>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</si>
  <si>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</si>
  <si>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</si>
  <si>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</si>
  <si>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</si>
  <si>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</si>
  <si>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</si>
  <si>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</si>
  <si>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</si>
  <si>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</si>
  <si>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</si>
  <si>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</si>
  <si>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</si>
  <si>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</si>
  <si>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</si>
  <si>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</si>
  <si>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</si>
  <si>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</si>
  <si>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</si>
  <si>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</si>
  <si>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</si>
  <si>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</si>
  <si>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</si>
  <si>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</si>
  <si>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</si>
  <si>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</si>
  <si>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</si>
  <si>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</si>
  <si>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</si>
  <si>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</si>
  <si>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</si>
  <si>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</si>
  <si>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</si>
  <si>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</si>
  <si>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</si>
  <si>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</si>
  <si>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</si>
  <si>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</si>
  <si>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</si>
  <si>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</si>
  <si>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</si>
  <si>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</si>
  <si>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</si>
  <si>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</si>
  <si>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</si>
  <si>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</si>
  <si>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</si>
  <si>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</si>
  <si>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</si>
  <si>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</si>
  <si>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</si>
  <si>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</si>
  <si>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</si>
  <si>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</si>
  <si>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</si>
  <si>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</si>
  <si>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</si>
  <si>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</si>
  <si>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</si>
  <si>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</si>
  <si>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</si>
  <si>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</si>
  <si>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</si>
  <si>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</si>
  <si>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</si>
  <si>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</si>
  <si>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</si>
  <si>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</si>
  <si>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</si>
  <si>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</si>
  <si>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</si>
  <si>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</si>
  <si>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</si>
  <si>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</si>
  <si>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</si>
  <si>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</si>
  <si>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</si>
  <si>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</si>
  <si>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</si>
  <si>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</si>
  <si>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</si>
  <si>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</si>
  <si>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</si>
  <si>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</si>
  <si>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</si>
  <si>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</si>
  <si>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</si>
  <si>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</si>
  <si>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</si>
  <si>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</si>
  <si>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</si>
  <si>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</si>
  <si>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</si>
  <si>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</si>
  <si>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</si>
  <si>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</si>
  <si>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</si>
  <si>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</si>
  <si>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</si>
  <si>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</si>
  <si>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</si>
  <si>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</si>
  <si>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</si>
  <si>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</si>
  <si>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</si>
  <si>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</si>
  <si>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</si>
  <si>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</si>
  <si>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</si>
  <si>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</si>
  <si>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</si>
  <si>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</si>
  <si>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</si>
  <si>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</si>
  <si>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</si>
  <si>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</si>
  <si>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</si>
  <si>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</si>
  <si>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</si>
  <si>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</si>
  <si>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</si>
  <si>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</si>
  <si>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</si>
  <si>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</si>
  <si>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</si>
  <si>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</si>
  <si>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</si>
  <si>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</si>
  <si>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</si>
  <si>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</si>
  <si>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</si>
  <si>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</si>
  <si>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</si>
  <si>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</si>
  <si>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</si>
  <si>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</si>
  <si>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</si>
  <si>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</si>
  <si>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</si>
  <si>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</si>
  <si>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</si>
  <si>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</si>
  <si>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</si>
  <si>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</si>
  <si>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</si>
  <si>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</si>
  <si>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</si>
  <si>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</si>
  <si>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</si>
  <si>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</si>
  <si>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</si>
  <si>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</si>
  <si>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</si>
  <si>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</si>
  <si>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</si>
  <si>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</si>
  <si>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</si>
  <si>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</si>
  <si>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</si>
  <si>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</si>
  <si>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</si>
  <si>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</si>
  <si>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</si>
  <si>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</si>
  <si>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</si>
  <si>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</si>
  <si>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</si>
  <si>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</si>
  <si>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</si>
  <si>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</si>
  <si>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</si>
  <si>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</si>
  <si>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</si>
  <si>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</si>
  <si>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</si>
  <si>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</si>
  <si>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</si>
  <si>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</si>
  <si>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</si>
  <si>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</si>
  <si>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</si>
  <si>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</si>
  <si>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</si>
  <si>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</si>
  <si>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</si>
  <si>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</si>
  <si>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</si>
  <si>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</si>
  <si>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</si>
  <si>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</si>
  <si>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</si>
  <si>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</si>
  <si>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</si>
  <si>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</si>
  <si>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</si>
  <si>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</si>
  <si>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</si>
  <si>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</si>
  <si>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</si>
  <si>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</si>
  <si>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</si>
  <si>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</si>
  <si>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</si>
  <si>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</si>
  <si>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</si>
  <si>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</si>
  <si>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</si>
  <si>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</si>
  <si>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</si>
  <si>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</si>
  <si>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</si>
  <si>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</si>
  <si>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</si>
  <si>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</si>
  <si>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</si>
  <si>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</si>
  <si>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</si>
  <si>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</si>
  <si>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</si>
  <si>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</si>
  <si>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</si>
  <si>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</si>
  <si>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</si>
  <si>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</si>
  <si>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</si>
  <si>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</si>
  <si>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</si>
  <si>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</si>
  <si>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</si>
  <si>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</si>
  <si>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</si>
  <si>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</si>
  <si>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</si>
  <si>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</si>
  <si>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</si>
  <si>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</si>
  <si>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</si>
  <si>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</si>
  <si>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</si>
  <si>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</si>
  <si>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</si>
  <si>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</si>
  <si>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</si>
  <si>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</si>
  <si>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</si>
  <si>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</si>
  <si>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</si>
  <si>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</si>
  <si>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</si>
  <si>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</si>
  <si>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</si>
  <si>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</si>
  <si>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</si>
  <si>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</si>
  <si>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</si>
  <si>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</si>
  <si>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</si>
  <si>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</si>
  <si>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</si>
  <si>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</si>
  <si>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</si>
  <si>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</si>
  <si>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</si>
  <si>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</si>
  <si>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</si>
  <si>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</si>
  <si>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</si>
  <si>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</si>
  <si>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</si>
  <si>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</si>
  <si>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</si>
  <si>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</si>
  <si>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</si>
  <si>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</si>
  <si>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</si>
  <si>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</si>
  <si>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</si>
  <si>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</si>
  <si>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</si>
  <si>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</si>
  <si>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</si>
  <si>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</si>
  <si>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</si>
  <si>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</si>
  <si>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</si>
  <si>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</si>
  <si>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</si>
  <si>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</si>
  <si>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</si>
  <si>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</si>
  <si>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</si>
  <si>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</si>
  <si>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</si>
  <si>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</si>
  <si>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</si>
  <si>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</si>
  <si>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</si>
  <si>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</si>
  <si>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</si>
  <si>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</si>
  <si>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</si>
  <si>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</si>
  <si>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</si>
  <si>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</si>
  <si>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</si>
  <si>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</si>
  <si>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</si>
  <si>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</si>
  <si>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</si>
  <si>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</si>
  <si>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</si>
  <si>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</si>
  <si>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</si>
  <si>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</si>
  <si>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</si>
  <si>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</si>
  <si>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</si>
  <si>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</si>
  <si>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</si>
  <si>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</si>
  <si>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</si>
  <si>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</si>
  <si>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</si>
  <si>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</si>
  <si>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</si>
  <si>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</si>
  <si>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</si>
  <si>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</si>
  <si>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</si>
  <si>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</si>
  <si>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</si>
  <si>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</si>
  <si>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</si>
  <si>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</si>
  <si>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</si>
  <si>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</si>
  <si>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</si>
  <si>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</si>
  <si>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</si>
  <si>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</si>
  <si>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</si>
  <si>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</si>
  <si>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</si>
  <si>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</si>
  <si>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</si>
  <si>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</si>
  <si>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</si>
  <si>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</si>
  <si>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</si>
  <si>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</si>
  <si>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</si>
  <si>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</si>
  <si>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</si>
  <si>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</si>
  <si>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</si>
  <si>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</si>
  <si>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</si>
  <si>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</si>
  <si>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</si>
  <si>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</si>
  <si>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</si>
  <si>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</si>
  <si>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</si>
  <si>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</si>
  <si>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</si>
  <si>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</si>
  <si>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</si>
  <si>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</si>
  <si>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</si>
  <si>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</si>
  <si>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</si>
  <si>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</si>
  <si>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</si>
  <si>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</si>
  <si>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</si>
  <si>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</si>
  <si>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</si>
  <si>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</si>
  <si>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</si>
  <si>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</si>
  <si>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</si>
  <si>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</si>
  <si>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</si>
  <si>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</si>
  <si>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</si>
  <si>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</si>
  <si>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</si>
  <si>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</si>
  <si>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</si>
  <si>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</si>
  <si>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</si>
  <si>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</si>
  <si>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</si>
  <si>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</si>
  <si>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</si>
  <si>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</si>
  <si>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</si>
  <si>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</si>
  <si>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</si>
  <si>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</si>
  <si>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</si>
  <si>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</si>
  <si>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</si>
  <si>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</si>
  <si>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</si>
  <si>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</si>
  <si>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</si>
  <si>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</si>
  <si>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</si>
  <si>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</si>
  <si>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</si>
  <si>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</si>
  <si>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</si>
  <si>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</si>
  <si>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</si>
  <si>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</si>
  <si>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</si>
  <si>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</si>
  <si>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</si>
  <si>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</si>
  <si>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</si>
  <si>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</si>
  <si>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</si>
  <si>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</si>
  <si>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</si>
  <si>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</si>
  <si>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</si>
  <si>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</si>
  <si>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</si>
  <si>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</si>
  <si>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</si>
  <si>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</si>
  <si>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</si>
  <si>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</si>
  <si>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</si>
  <si>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</si>
  <si>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</si>
  <si>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</si>
  <si>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</si>
  <si>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</si>
  <si>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</si>
  <si>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</si>
  <si>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</si>
  <si>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</si>
  <si>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</si>
  <si>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</si>
  <si>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</si>
  <si>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</si>
  <si>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</si>
  <si>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</si>
  <si>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</si>
  <si>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</si>
  <si>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</si>
  <si>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</si>
  <si>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</si>
  <si>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</si>
  <si>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</si>
  <si>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</si>
  <si>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</si>
  <si>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</si>
  <si>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</si>
  <si>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</si>
  <si>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</si>
  <si>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</si>
  <si>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</si>
  <si>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</si>
  <si>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</si>
  <si>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</si>
  <si>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</si>
  <si>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</si>
  <si>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</si>
  <si>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</si>
  <si>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</si>
  <si>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</si>
  <si>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</si>
  <si>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</si>
  <si>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</si>
  <si>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</si>
  <si>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</si>
  <si>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</si>
  <si>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</si>
  <si>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</si>
  <si>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</si>
  <si>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</si>
  <si>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</si>
  <si>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</si>
  <si>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</si>
  <si>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</si>
  <si>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</si>
  <si>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</si>
  <si>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</si>
  <si>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</si>
  <si>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</si>
  <si>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</si>
  <si>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</si>
  <si>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</si>
  <si>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</si>
  <si>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</si>
  <si>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</si>
  <si>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</si>
  <si>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</si>
  <si>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</si>
  <si>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</si>
  <si>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</si>
  <si>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</si>
  <si>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</si>
  <si>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</si>
  <si>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</si>
  <si>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</si>
  <si>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</si>
  <si>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</si>
  <si>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</si>
  <si>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</si>
  <si>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</si>
  <si>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</si>
  <si>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</si>
  <si>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</si>
  <si>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</si>
  <si>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</si>
  <si>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</si>
  <si>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</si>
  <si>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</si>
  <si>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</si>
  <si>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</si>
  <si>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</si>
  <si>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</si>
  <si>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</si>
  <si>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</si>
  <si>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</si>
  <si>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</si>
  <si>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</si>
  <si>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</si>
  <si>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</si>
  <si>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</si>
  <si>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</si>
  <si>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</si>
  <si>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</si>
  <si>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</si>
  <si>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</si>
  <si>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</si>
  <si>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</si>
  <si>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</si>
  <si>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</si>
  <si>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</si>
  <si>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</si>
  <si>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</si>
  <si>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</si>
  <si>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</si>
  <si>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</si>
  <si>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</si>
  <si>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</si>
  <si>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</si>
  <si>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</si>
  <si>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</si>
  <si>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</si>
  <si>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</si>
  <si>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</si>
  <si>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</si>
  <si>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</si>
  <si>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</si>
  <si>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</si>
  <si>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</si>
  <si>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</si>
  <si>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</si>
  <si>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</si>
  <si>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</si>
  <si>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</si>
  <si>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</si>
  <si>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</si>
  <si>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</si>
  <si>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</si>
  <si>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</si>
  <si>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</si>
  <si>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</si>
  <si>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</si>
  <si>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</si>
  <si>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</si>
  <si>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</si>
  <si>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</si>
  <si>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</si>
  <si>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</si>
  <si>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</si>
  <si>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</si>
  <si>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</si>
  <si>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</si>
  <si>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</si>
  <si>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</si>
  <si>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</si>
  <si>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</si>
  <si>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</si>
  <si>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</si>
  <si>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</si>
  <si>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</si>
  <si>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</si>
  <si>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</si>
  <si>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</si>
  <si>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</si>
  <si>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</si>
  <si>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</si>
  <si>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</si>
  <si>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</si>
  <si>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</si>
  <si>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</si>
  <si>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</si>
  <si>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</si>
  <si>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</si>
  <si>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</si>
  <si>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</si>
  <si>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</si>
  <si>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</si>
  <si>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</si>
  <si>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</si>
  <si>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</si>
  <si>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</si>
  <si>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</si>
  <si>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</si>
  <si>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</si>
  <si>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</si>
  <si>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</si>
  <si>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</si>
  <si>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</si>
  <si>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</si>
  <si>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</si>
  <si>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</si>
  <si>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</si>
  <si>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</si>
  <si>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</si>
  <si>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</si>
  <si>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</si>
  <si>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</si>
  <si>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</si>
  <si>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</si>
  <si>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</si>
  <si>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</si>
  <si>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</si>
  <si>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</si>
  <si>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</si>
  <si>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</si>
  <si>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</si>
  <si>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</si>
  <si>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</si>
  <si>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</si>
  <si>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</si>
  <si>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</si>
  <si>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</si>
  <si>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</si>
  <si>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</si>
  <si>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</si>
  <si>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</si>
  <si>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</si>
  <si>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</si>
  <si>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</si>
  <si>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</si>
  <si>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</si>
  <si>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</si>
  <si>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</si>
  <si>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</si>
  <si>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</si>
  <si>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</si>
  <si>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</si>
  <si>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</si>
  <si>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</si>
  <si>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</si>
  <si>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</si>
  <si>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</si>
  <si>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</si>
  <si>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</si>
  <si>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</si>
  <si>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</si>
  <si>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</si>
  <si>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</si>
  <si>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</si>
  <si>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</si>
  <si>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</si>
  <si>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</si>
  <si>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</si>
  <si>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</si>
  <si>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</si>
  <si>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</si>
  <si>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</si>
  <si>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</si>
  <si>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</si>
  <si>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</si>
  <si>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</si>
  <si>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</si>
  <si>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</si>
  <si>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</si>
  <si>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</si>
  <si>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</si>
  <si>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</si>
  <si>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</si>
  <si>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</si>
  <si>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</si>
  <si>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</si>
  <si>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</si>
  <si>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</si>
  <si>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</si>
  <si>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</si>
  <si>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</si>
  <si>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</si>
  <si>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</si>
  <si>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</si>
  <si>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</si>
  <si>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</si>
  <si>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</si>
  <si>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</si>
  <si>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</si>
  <si>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</si>
  <si>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</si>
  <si>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</si>
  <si>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</si>
  <si>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</si>
  <si>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</si>
  <si>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</si>
  <si>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</si>
  <si>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</si>
  <si>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</si>
  <si>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</si>
  <si>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</si>
  <si>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</si>
  <si>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</si>
  <si>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</si>
  <si>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</si>
  <si>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</si>
  <si>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</si>
  <si>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</si>
  <si>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</si>
  <si>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</si>
  <si>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</si>
  <si>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</si>
  <si>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</si>
  <si>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</si>
  <si>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</si>
  <si>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</si>
  <si>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</si>
  <si>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</si>
  <si>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</si>
  <si>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</si>
  <si>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</si>
  <si>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</si>
  <si>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</si>
  <si>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</si>
  <si>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</si>
  <si>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</si>
  <si>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</si>
  <si>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</si>
  <si>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</si>
  <si>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</si>
  <si>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</si>
  <si>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</si>
  <si>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</si>
  <si>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</si>
  <si>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</si>
  <si>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</si>
  <si>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</si>
  <si>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</si>
  <si>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</si>
  <si>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</si>
  <si>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</si>
  <si>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</si>
  <si>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</si>
  <si>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</si>
  <si>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</si>
  <si>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</si>
  <si>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</si>
  <si>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</si>
  <si>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</si>
  <si>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</si>
  <si>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</si>
  <si>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</si>
  <si>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</si>
  <si>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</si>
  <si>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</si>
  <si>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</si>
  <si>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</si>
  <si>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</si>
  <si>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</si>
  <si>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</si>
  <si>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</si>
  <si>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</si>
  <si>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</si>
  <si>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</si>
  <si>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</si>
  <si>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</si>
  <si>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</si>
  <si>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</si>
  <si>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</si>
  <si>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</si>
  <si>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</si>
  <si>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</si>
  <si>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</si>
  <si>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</si>
  <si>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</si>
  <si>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</si>
  <si>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</si>
  <si>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</si>
  <si>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</si>
  <si>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</si>
  <si>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</si>
  <si>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</si>
  <si>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</si>
  <si>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</si>
  <si>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</si>
  <si>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</si>
  <si>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</si>
  <si>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</si>
  <si>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</si>
  <si>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</si>
  <si>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</si>
  <si>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</si>
  <si>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</si>
  <si>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</si>
  <si>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</si>
  <si>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</si>
  <si>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</si>
  <si>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</si>
  <si>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</si>
  <si>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</si>
  <si>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</si>
  <si>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</si>
  <si>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</si>
  <si>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</si>
  <si>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</si>
  <si>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</si>
  <si>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</si>
  <si>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</si>
  <si>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</si>
  <si>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</si>
  <si>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</si>
  <si>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</si>
  <si>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</si>
  <si>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</si>
  <si>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</si>
  <si>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</si>
  <si>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</si>
  <si>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</si>
  <si>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</si>
  <si>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</si>
  <si>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</si>
  <si>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</si>
  <si>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</si>
  <si>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</si>
  <si>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</si>
  <si>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</si>
  <si>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</si>
  <si>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</si>
  <si>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</si>
  <si>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</si>
  <si>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</si>
  <si>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</si>
  <si>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</si>
  <si>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</si>
  <si>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</si>
  <si>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</si>
  <si>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</si>
  <si>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</si>
  <si>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</si>
  <si>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</si>
  <si>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</si>
  <si>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</si>
  <si>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</si>
  <si>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</si>
  <si>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</si>
  <si>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</si>
  <si>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</si>
  <si>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</si>
  <si>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</si>
  <si>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</si>
  <si>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</si>
  <si>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</si>
  <si>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</si>
  <si>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</si>
  <si>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</si>
  <si>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</si>
  <si>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</si>
  <si>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</si>
  <si>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</si>
  <si>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</si>
  <si>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</si>
  <si>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</si>
  <si>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</si>
  <si>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</si>
  <si>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</si>
  <si>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</si>
  <si>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</si>
  <si>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</si>
  <si>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</si>
  <si>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</si>
  <si>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</si>
  <si>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</si>
  <si>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</si>
  <si>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</si>
  <si>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</si>
  <si>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</si>
  <si>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</si>
  <si>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</si>
  <si>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</si>
  <si>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</si>
  <si>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</si>
  <si>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</si>
  <si>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</si>
  <si>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</si>
  <si>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</si>
  <si>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</si>
  <si>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</si>
  <si>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</si>
  <si>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</si>
  <si>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</si>
  <si>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</si>
  <si>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</si>
  <si>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</si>
  <si>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</si>
  <si>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</si>
  <si>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</si>
  <si>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</si>
  <si>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</si>
  <si>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</si>
  <si>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</si>
  <si>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</si>
  <si>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</si>
  <si>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</si>
  <si>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</si>
  <si>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</si>
  <si>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</si>
  <si>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</si>
  <si>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</si>
  <si>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</si>
  <si>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</si>
  <si>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</si>
  <si>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</si>
  <si>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</si>
  <si>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</si>
  <si>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</si>
  <si>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</si>
  <si>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</si>
  <si>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</si>
  <si>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</si>
  <si>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</si>
  <si>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</si>
  <si>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</si>
  <si>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</si>
  <si>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</si>
  <si>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</si>
  <si>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</si>
  <si>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</si>
  <si>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</si>
  <si>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</si>
  <si>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</si>
  <si>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</si>
  <si>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</si>
  <si>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</si>
  <si>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</si>
  <si>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</si>
  <si>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</si>
  <si>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</si>
  <si>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</si>
  <si>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</si>
  <si>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</si>
  <si>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</si>
  <si>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</si>
  <si>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</si>
  <si>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</si>
  <si>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</si>
  <si>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</si>
  <si>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</si>
  <si>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</si>
  <si>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</si>
  <si>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</si>
  <si>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</si>
  <si>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</si>
  <si>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</si>
  <si>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</si>
  <si>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</si>
  <si>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</si>
  <si>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</si>
  <si>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</si>
  <si>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</si>
  <si>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</si>
  <si>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</si>
  <si>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</si>
  <si>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</si>
  <si>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</si>
  <si>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</si>
  <si>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</si>
  <si>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</si>
  <si>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</si>
  <si>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</si>
  <si>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</si>
  <si>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</si>
  <si>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</si>
  <si>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</si>
  <si>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</si>
  <si>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</si>
  <si>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</si>
  <si>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</si>
  <si>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</si>
  <si>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</si>
  <si>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</si>
  <si>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</si>
  <si>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</si>
  <si>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</si>
  <si>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</si>
  <si>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</si>
  <si>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</si>
  <si>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</si>
  <si>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</si>
  <si>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</si>
  <si>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</si>
  <si>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</si>
  <si>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</si>
  <si>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</si>
  <si>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</si>
  <si>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</si>
  <si>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</si>
  <si>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</si>
  <si>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</si>
  <si>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</si>
  <si>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</si>
  <si>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</si>
  <si>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</si>
  <si>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</si>
  <si>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</si>
  <si>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</si>
  <si>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</si>
  <si>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</si>
  <si>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</si>
  <si>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</si>
  <si>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</si>
  <si>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</si>
  <si>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</si>
  <si>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</si>
  <si>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</si>
  <si>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</si>
  <si>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</si>
  <si>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</si>
  <si>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</si>
  <si>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</si>
  <si>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</si>
  <si>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</si>
  <si>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</si>
  <si>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</si>
  <si>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</si>
  <si>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</si>
  <si>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</si>
  <si>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</si>
  <si>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</si>
  <si>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</si>
  <si>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</si>
  <si>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</si>
  <si>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</si>
  <si>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</si>
  <si>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</si>
  <si>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</si>
  <si>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</si>
  <si>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</si>
  <si>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</si>
  <si>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</si>
  <si>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</si>
  <si>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</si>
  <si>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</si>
  <si>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</si>
  <si>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</si>
  <si>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</si>
  <si>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</si>
  <si>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</si>
  <si>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</si>
  <si>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</si>
  <si>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</si>
  <si>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</si>
  <si>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</si>
  <si>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</si>
  <si>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</si>
  <si>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</si>
  <si>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</si>
  <si>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</si>
  <si>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</si>
  <si>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</si>
  <si>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</si>
  <si>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</si>
  <si>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</si>
  <si>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</si>
  <si>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</si>
  <si>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</si>
  <si>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</si>
  <si>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</si>
  <si>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</si>
  <si>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</si>
  <si>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</si>
  <si>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</si>
  <si>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</si>
  <si>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</si>
  <si>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</si>
  <si>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</si>
  <si>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</si>
  <si>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</si>
  <si>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</si>
  <si>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</si>
  <si>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</si>
  <si>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</si>
  <si>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</si>
  <si>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</si>
  <si>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</si>
  <si>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</si>
  <si>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</si>
  <si>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</si>
  <si>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</si>
  <si>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</si>
  <si>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</si>
  <si>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</si>
  <si>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</si>
  <si>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</si>
  <si>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</si>
  <si>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</si>
  <si>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</si>
  <si>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</si>
  <si>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</si>
  <si>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</si>
  <si>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</si>
  <si>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</si>
  <si>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</si>
  <si>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</si>
  <si>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</si>
  <si>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</si>
  <si>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</si>
  <si>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</si>
  <si>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</si>
  <si>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</si>
  <si>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</si>
  <si>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</si>
  <si>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</si>
  <si>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</si>
  <si>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</si>
  <si>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</si>
  <si>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</si>
  <si>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</si>
  <si>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</si>
  <si>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</si>
  <si>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</si>
  <si>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</si>
  <si>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</si>
  <si>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</si>
  <si>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</si>
  <si>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</si>
  <si>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</si>
  <si>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</si>
  <si>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</si>
  <si>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</si>
  <si>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</si>
  <si>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</si>
  <si>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</si>
  <si>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</si>
  <si>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</si>
  <si>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</si>
  <si>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</si>
  <si>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</si>
  <si>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</si>
  <si>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</si>
  <si>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</si>
  <si>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</si>
  <si>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</si>
  <si>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</si>
  <si>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</si>
  <si>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</si>
  <si>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</si>
  <si>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</si>
  <si>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</si>
  <si>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</si>
  <si>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</si>
  <si>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</si>
  <si>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</si>
  <si>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</si>
  <si>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</si>
  <si>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</si>
  <si>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</si>
  <si>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</si>
  <si>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</si>
  <si>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</si>
  <si>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</si>
  <si>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</si>
  <si>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</si>
  <si>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</si>
  <si>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</si>
  <si>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</si>
  <si>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</si>
  <si>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</si>
  <si>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</si>
  <si>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</si>
  <si>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</si>
  <si>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</si>
  <si>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</si>
  <si>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</si>
  <si>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</si>
  <si>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</si>
  <si>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</si>
  <si>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</si>
  <si>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</si>
  <si>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</si>
  <si>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</si>
  <si>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</si>
  <si>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</si>
  <si>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</si>
  <si>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</si>
  <si>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</si>
  <si>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</si>
  <si>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</si>
  <si>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</si>
  <si>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</si>
  <si>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</si>
  <si>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</si>
  <si>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</si>
  <si>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</si>
  <si>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</si>
  <si>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</si>
  <si>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</si>
  <si>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</si>
  <si>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</si>
  <si>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</si>
  <si>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</si>
  <si>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</si>
  <si>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</si>
  <si>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</si>
  <si>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</si>
  <si>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</si>
  <si>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</si>
  <si>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</si>
  <si>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</si>
  <si>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</si>
  <si>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</si>
  <si>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</si>
  <si>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</si>
  <si>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</si>
  <si>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</si>
  <si>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</si>
  <si>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</si>
  <si>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</si>
  <si>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</si>
  <si>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</si>
  <si>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</si>
  <si>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</si>
  <si>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</si>
  <si>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</si>
  <si>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</si>
  <si>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</si>
  <si>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</si>
  <si>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</si>
  <si>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</si>
  <si>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</si>
  <si>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</si>
  <si>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</si>
  <si>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</si>
  <si>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</si>
  <si>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</si>
  <si>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</si>
  <si>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</si>
  <si>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</si>
  <si>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</si>
  <si>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</si>
  <si>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</si>
  <si>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</si>
  <si>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</si>
  <si>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</si>
  <si>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</si>
  <si>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</si>
  <si>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</si>
  <si>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</si>
  <si>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</si>
  <si>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</si>
  <si>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</si>
  <si>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</si>
  <si>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</si>
  <si>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</si>
  <si>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</si>
  <si>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</si>
  <si>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</si>
  <si>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</si>
  <si>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</si>
  <si>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</si>
  <si>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</si>
  <si>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</si>
  <si>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</si>
  <si>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</si>
  <si>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</si>
  <si>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</si>
  <si>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</si>
  <si>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</si>
  <si>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</si>
  <si>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</si>
  <si>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</si>
  <si>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</si>
  <si>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</si>
  <si>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</si>
  <si>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</si>
  <si>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</si>
  <si>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</si>
  <si>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</si>
  <si>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</si>
  <si>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</si>
  <si>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</si>
  <si>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</si>
  <si>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</si>
  <si>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</si>
  <si>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</si>
  <si>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</si>
  <si>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</si>
  <si>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</si>
  <si>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</si>
  <si>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</si>
  <si>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</si>
  <si>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</si>
  <si>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</si>
  <si>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</si>
  <si>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</si>
  <si>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</si>
  <si>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</si>
  <si>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</si>
  <si>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</si>
  <si>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</si>
  <si>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</si>
  <si>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</si>
  <si>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</si>
  <si>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</si>
  <si>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</si>
  <si>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</si>
  <si>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</si>
  <si>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</si>
  <si>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</si>
  <si>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</si>
  <si>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</si>
  <si>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</si>
  <si>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</si>
  <si>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</si>
  <si>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</si>
  <si>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</si>
  <si>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</si>
  <si>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</si>
  <si>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</si>
  <si>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</si>
  <si>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</si>
  <si>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</si>
  <si>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</si>
  <si>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</si>
  <si>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</si>
  <si>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</si>
  <si>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</si>
  <si>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</si>
  <si>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</si>
  <si>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</si>
  <si>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</si>
  <si>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</si>
  <si>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</si>
  <si>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</si>
  <si>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</si>
  <si>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</si>
  <si>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</si>
  <si>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</si>
  <si>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</si>
  <si>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</si>
  <si>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</si>
  <si>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</si>
  <si>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</si>
  <si>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</si>
  <si>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</si>
  <si>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</si>
  <si>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</si>
  <si>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</si>
  <si>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</si>
  <si>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</si>
  <si>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</si>
  <si>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</si>
  <si>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</si>
  <si>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</si>
  <si>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</si>
  <si>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</si>
  <si>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</si>
  <si>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</si>
  <si>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</si>
  <si>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</si>
  <si>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</si>
  <si>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</si>
  <si>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</si>
  <si>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</si>
  <si>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</si>
  <si>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</si>
  <si>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</si>
  <si>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</si>
  <si>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</si>
  <si>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</si>
  <si>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</si>
  <si>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</si>
  <si>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</si>
  <si>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</si>
  <si>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</si>
  <si>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</si>
  <si>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</si>
  <si>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</si>
  <si>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</si>
  <si>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</si>
  <si>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</si>
  <si>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</si>
  <si>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</si>
  <si>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</si>
  <si>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</si>
  <si>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</si>
  <si>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</si>
  <si>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</si>
  <si>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</si>
  <si>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</si>
  <si>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</si>
  <si>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</si>
  <si>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</si>
  <si>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</si>
  <si>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</si>
  <si>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</si>
  <si>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</si>
  <si>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</si>
  <si>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</si>
  <si>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</si>
  <si>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</si>
  <si>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</si>
  <si>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</si>
  <si>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</si>
  <si>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</si>
  <si>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</si>
  <si>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</si>
  <si>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</si>
  <si>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</si>
  <si>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</si>
  <si>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</si>
  <si>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</si>
  <si>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</si>
  <si>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</si>
  <si>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</si>
  <si>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</si>
  <si>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</si>
  <si>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</si>
  <si>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</si>
  <si>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</si>
  <si>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</si>
  <si>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</si>
  <si>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</si>
  <si>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</si>
  <si>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</si>
  <si>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</si>
  <si>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</si>
  <si>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</si>
  <si>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</si>
  <si>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</si>
  <si>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</si>
  <si>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</si>
  <si>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</si>
  <si>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</si>
  <si>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</si>
  <si>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</si>
  <si>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</si>
  <si>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</si>
  <si>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</si>
  <si>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</si>
  <si>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</si>
  <si>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</si>
  <si>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</si>
  <si>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</si>
  <si>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</si>
  <si>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</si>
  <si>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</si>
  <si>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</si>
  <si>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</si>
  <si>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</si>
  <si>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</si>
  <si>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</si>
  <si>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</si>
  <si>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</si>
  <si>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</si>
  <si>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</si>
  <si>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</si>
  <si>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</si>
  <si>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</si>
  <si>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</si>
  <si>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</si>
  <si>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</si>
  <si>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</si>
  <si>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</si>
  <si>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</si>
  <si>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</si>
  <si>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</si>
  <si>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</si>
  <si>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</si>
  <si>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</si>
  <si>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</si>
  <si>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</si>
  <si>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</si>
  <si>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</si>
  <si>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</si>
  <si>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</si>
  <si>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</si>
  <si>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</si>
  <si>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</si>
  <si>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</si>
  <si>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</si>
  <si>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</si>
  <si>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</si>
  <si>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</si>
  <si>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</si>
  <si>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</si>
  <si>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</si>
  <si>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</si>
  <si>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</si>
  <si>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</si>
  <si>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</si>
  <si>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</si>
  <si>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</si>
  <si>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</si>
  <si>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</si>
  <si>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</si>
  <si>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</si>
  <si>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</si>
  <si>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</si>
  <si>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</si>
  <si>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</si>
  <si>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</si>
  <si>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</si>
  <si>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</si>
  <si>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</si>
  <si>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</si>
  <si>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</si>
  <si>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</si>
  <si>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</si>
  <si>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</si>
  <si>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</si>
  <si>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</si>
  <si>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</si>
  <si>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</si>
  <si>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</si>
  <si>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</si>
  <si>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</si>
  <si>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</si>
  <si>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</si>
  <si>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</si>
  <si>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</si>
  <si>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</si>
  <si>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</si>
  <si>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</si>
  <si>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</si>
  <si>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</si>
  <si>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</si>
  <si>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</si>
  <si>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</si>
  <si>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</si>
  <si>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</si>
  <si>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</si>
  <si>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</si>
  <si>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</si>
  <si>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</si>
  <si>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</si>
  <si>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</si>
  <si>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</si>
  <si>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</si>
  <si>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</si>
  <si>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</si>
  <si>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</si>
  <si>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</si>
  <si>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</si>
  <si>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</si>
  <si>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</si>
  <si>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</si>
  <si>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</si>
  <si>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</si>
  <si>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</si>
  <si>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</si>
  <si>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</si>
  <si>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</si>
  <si>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</si>
  <si>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</si>
  <si>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</si>
  <si>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</si>
  <si>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</si>
  <si>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</si>
  <si>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</si>
  <si>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</si>
  <si>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</si>
  <si>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</si>
  <si>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</si>
  <si>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</si>
  <si>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</si>
  <si>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</si>
  <si>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</si>
  <si>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</si>
  <si>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</si>
  <si>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</si>
  <si>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</si>
  <si>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</si>
  <si>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</si>
  <si>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</si>
  <si>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</si>
  <si>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</si>
  <si>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</si>
  <si>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</si>
  <si>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</si>
  <si>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</si>
  <si>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</si>
  <si>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</si>
  <si>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</si>
  <si>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</si>
  <si>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</si>
  <si>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</si>
  <si>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</si>
  <si>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</si>
  <si>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</si>
  <si>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</si>
  <si>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</si>
  <si>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</si>
  <si>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</si>
  <si>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</si>
  <si>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</si>
  <si>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</si>
  <si>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</si>
  <si>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</si>
  <si>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</si>
  <si>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</si>
  <si>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</si>
  <si>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</si>
  <si>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</si>
  <si>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</si>
  <si>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</si>
  <si>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</si>
  <si>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</si>
  <si>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</si>
  <si>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</si>
  <si>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</si>
  <si>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</si>
  <si>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</si>
  <si>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</si>
  <si>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</si>
  <si>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</si>
  <si>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</si>
  <si>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</si>
  <si>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</si>
  <si>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</si>
  <si>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</si>
  <si>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</si>
  <si>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</si>
  <si>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</si>
  <si>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</si>
  <si>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</si>
  <si>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</si>
  <si>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</si>
  <si>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</si>
  <si>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</si>
  <si>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</si>
  <si>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</si>
  <si>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</si>
  <si>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</si>
  <si>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</si>
  <si>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</si>
  <si>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</si>
  <si>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</si>
  <si>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</si>
  <si>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</si>
  <si>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</si>
  <si>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</si>
  <si>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</si>
  <si>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</si>
  <si>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</si>
  <si>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</si>
  <si>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</si>
  <si>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</si>
  <si>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</si>
  <si>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</si>
  <si>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</si>
  <si>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</si>
  <si>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</si>
  <si>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</si>
  <si>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</si>
  <si>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</si>
  <si>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</si>
  <si>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</si>
  <si>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</si>
  <si>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</si>
  <si>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</si>
  <si>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</si>
  <si>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</si>
  <si>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</si>
  <si>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</si>
  <si>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</si>
  <si>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</si>
  <si>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</si>
  <si>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</si>
  <si>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</si>
  <si>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</si>
  <si>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</si>
  <si>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</si>
  <si>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</si>
  <si>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</si>
  <si>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</si>
  <si>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</si>
  <si>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</si>
  <si>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</si>
  <si>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</si>
  <si>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</si>
  <si>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</si>
  <si>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</si>
  <si>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</si>
  <si>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</si>
  <si>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</si>
  <si>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</si>
  <si>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</si>
  <si>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</si>
  <si>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</si>
  <si>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</si>
  <si>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</si>
  <si>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</si>
  <si>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</si>
  <si>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</si>
  <si>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</si>
  <si>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</si>
  <si>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</si>
  <si>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</si>
  <si>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</si>
  <si>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</si>
  <si>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</si>
  <si>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</si>
  <si>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</si>
  <si>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</si>
  <si>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</si>
  <si>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</si>
  <si>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</si>
  <si>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</si>
  <si>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</si>
  <si>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</si>
  <si>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</si>
  <si>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</si>
  <si>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</si>
  <si>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</si>
  <si>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</si>
  <si>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</si>
  <si>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</si>
  <si>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</si>
  <si>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</si>
  <si>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</si>
  <si>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</si>
  <si>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</si>
  <si>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</si>
  <si>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</si>
  <si>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</si>
  <si>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</si>
  <si>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</si>
  <si>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</si>
  <si>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</si>
  <si>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</si>
  <si>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</si>
  <si>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</si>
  <si>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</si>
  <si>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</si>
  <si>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</si>
  <si>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</si>
  <si>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</si>
  <si>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</si>
  <si>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</si>
  <si>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</si>
  <si>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</si>
  <si>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</si>
  <si>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</si>
  <si>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</si>
  <si>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</si>
  <si>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</si>
  <si>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</si>
  <si>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</si>
  <si>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</si>
  <si>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</si>
  <si>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</si>
  <si>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</si>
  <si>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</si>
  <si>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</si>
  <si>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</si>
  <si>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</si>
  <si>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</si>
  <si>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</si>
  <si>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</si>
  <si>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</si>
  <si>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</si>
  <si>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</si>
  <si>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</si>
  <si>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</si>
  <si>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</si>
  <si>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</si>
  <si>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</si>
  <si>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</si>
  <si>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</si>
  <si>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</si>
  <si>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</si>
  <si>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</si>
  <si>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</si>
  <si>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</si>
  <si>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</si>
  <si>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</si>
  <si>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</si>
  <si>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</si>
  <si>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</si>
  <si>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</si>
  <si>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</si>
  <si>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</si>
  <si>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</si>
  <si>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</si>
  <si>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</si>
  <si>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</si>
  <si>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</si>
  <si>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</si>
  <si>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</si>
  <si>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</si>
  <si>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</si>
  <si>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</si>
  <si>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</si>
  <si>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</si>
  <si>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</si>
  <si>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</si>
  <si>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</si>
  <si>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</si>
  <si>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</si>
  <si>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</si>
  <si>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</si>
  <si>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</si>
  <si>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</si>
  <si>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</si>
  <si>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</si>
  <si>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</si>
  <si>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</si>
  <si>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</si>
  <si>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</si>
  <si>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</si>
  <si>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</si>
  <si>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</si>
  <si>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</si>
  <si>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</si>
  <si>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</si>
  <si>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</si>
  <si>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</si>
  <si>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</si>
  <si>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</si>
  <si>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</si>
  <si>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</si>
  <si>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</si>
  <si>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</si>
  <si>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</si>
  <si>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</si>
  <si>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</si>
  <si>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</si>
  <si>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</si>
  <si>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</si>
  <si>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</si>
  <si>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</si>
  <si>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</si>
  <si>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</si>
  <si>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</si>
  <si>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</si>
  <si>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</si>
  <si>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</si>
  <si>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</si>
  <si>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</si>
  <si>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</si>
  <si>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</si>
  <si>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</si>
  <si>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</si>
  <si>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</si>
  <si>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</si>
  <si>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</si>
  <si>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</si>
  <si>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</si>
  <si>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</si>
  <si>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</si>
  <si>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</si>
  <si>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</si>
  <si>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</si>
  <si>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</si>
  <si>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</si>
  <si>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</si>
  <si>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</si>
  <si>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</si>
  <si>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</si>
  <si>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</si>
  <si>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</si>
  <si>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</si>
  <si>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</si>
  <si>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</si>
  <si>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</si>
  <si>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</si>
  <si>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</si>
  <si>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</si>
  <si>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</si>
  <si>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</si>
  <si>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</si>
  <si>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</si>
  <si>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</si>
  <si>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</si>
  <si>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</si>
  <si>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</si>
  <si>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</si>
  <si>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</si>
  <si>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</si>
  <si>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</si>
  <si>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</si>
  <si>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</si>
  <si>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</si>
  <si>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</si>
  <si>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</si>
  <si>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</si>
  <si>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</si>
  <si>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</si>
  <si>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</si>
  <si>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</si>
  <si>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</si>
  <si>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</si>
  <si>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</si>
  <si>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</si>
  <si>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</si>
  <si>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</si>
  <si>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</si>
  <si>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</si>
  <si>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</si>
  <si>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</si>
  <si>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</si>
  <si>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</si>
  <si>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</si>
  <si>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</si>
  <si>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</si>
  <si>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</si>
  <si>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</si>
  <si>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</si>
  <si>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</si>
  <si>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</si>
  <si>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</si>
  <si>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</si>
  <si>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</si>
  <si>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</si>
  <si>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</si>
  <si>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</si>
  <si>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</si>
  <si>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</si>
  <si>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</si>
  <si>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</si>
  <si>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</si>
  <si>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</si>
  <si>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</si>
  <si>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</si>
  <si>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</si>
  <si>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</si>
  <si>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</si>
  <si>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</si>
  <si>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</si>
  <si>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</si>
  <si>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</si>
  <si>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Kane</t>
  </si>
  <si>
    <t>355 W. Wilson Street</t>
  </si>
  <si>
    <t>Batavia, IL</t>
  </si>
  <si>
    <t>anton.inglese@bps101.net</t>
  </si>
  <si>
    <t>Lisa Hichens</t>
  </si>
  <si>
    <t>(630) 937 - 8801</t>
  </si>
  <si>
    <t>(630) 937 - 8800</t>
  </si>
  <si>
    <t>Andy Mace</t>
  </si>
  <si>
    <t>amace@kleinhallcpa.com</t>
  </si>
  <si>
    <t>x</t>
  </si>
  <si>
    <t>IGA with Batavia Park District</t>
  </si>
  <si>
    <t>Illinois Gas Cooperative</t>
  </si>
  <si>
    <t>Gallagher, CLIC</t>
  </si>
  <si>
    <t>PMA, ISDLAF</t>
  </si>
  <si>
    <t>Kane County ROE</t>
  </si>
  <si>
    <t>Kaneland &amp; Other Fox Valley Districts</t>
  </si>
  <si>
    <t>Mid Valey Special Education Coop</t>
  </si>
  <si>
    <t>Fox Valley Career Center</t>
  </si>
  <si>
    <t>Of the federal expenditures presented in the schedule, Batavia Public Schools District No. 101 provided federal awards to subrecipients as follows:</t>
  </si>
  <si>
    <t>None</t>
  </si>
  <si>
    <t>Unmodified</t>
  </si>
  <si>
    <t>84.173 and 84.027</t>
  </si>
  <si>
    <t>IDEA Cluster</t>
  </si>
  <si>
    <t>GO Bonds, Series 2010</t>
  </si>
  <si>
    <t>GO Bonds, Series 2012</t>
  </si>
  <si>
    <t>GO Bonds, Series 2013</t>
  </si>
  <si>
    <t>GO Bonds, Series 2014</t>
  </si>
  <si>
    <t>GO Bonds, Series 2015</t>
  </si>
  <si>
    <t>GO Bonds, Series 2016</t>
  </si>
  <si>
    <t>Capital leases</t>
  </si>
  <si>
    <t>Page 7 cells C43+D43 Other Source (Proceeds from capital lease) = $1,331,936</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</si>
  <si>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</si>
  <si>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</si>
  <si>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</si>
  <si>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</si>
  <si>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</si>
  <si>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</si>
  <si>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</si>
  <si>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</si>
  <si>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</si>
  <si>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</si>
  <si>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</si>
  <si>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</si>
  <si>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</si>
  <si>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</si>
  <si>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</si>
  <si>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</si>
  <si>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</si>
  <si>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</si>
  <si>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</si>
  <si>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</si>
  <si>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</si>
  <si>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</si>
  <si>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</si>
  <si>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</si>
  <si>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</si>
  <si>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</si>
  <si>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</si>
  <si>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</si>
  <si>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</si>
  <si>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</si>
  <si>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</si>
  <si>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</si>
  <si>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</si>
  <si>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</si>
  <si>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</si>
  <si>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</si>
  <si>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</si>
  <si>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</si>
  <si>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</si>
  <si>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</si>
  <si>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</si>
  <si>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Special Education (IDEA)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</si>
  <si>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</si>
  <si>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</si>
  <si>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</si>
  <si>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</si>
  <si>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</si>
  <si>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</si>
  <si>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</si>
  <si>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</si>
  <si>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</si>
  <si>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</si>
  <si>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</si>
  <si>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</si>
  <si>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</si>
  <si>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</si>
  <si>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</si>
  <si>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</si>
  <si>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</si>
  <si>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</si>
  <si>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</si>
  <si>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</si>
  <si>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</si>
  <si>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</si>
  <si>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</si>
  <si>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</si>
  <si>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</si>
  <si>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</si>
  <si>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</si>
  <si>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</si>
  <si>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</si>
  <si>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</si>
  <si>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</si>
  <si>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</si>
  <si>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</si>
  <si>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</si>
  <si>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</si>
  <si>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</si>
  <si>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</si>
  <si>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</si>
  <si>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</si>
  <si>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</si>
  <si>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</si>
  <si>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</si>
  <si>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</si>
  <si>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</si>
  <si>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</si>
  <si>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</si>
  <si>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</si>
  <si>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</si>
  <si>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</si>
  <si>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</si>
  <si>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</si>
  <si>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</si>
  <si>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</si>
  <si>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</si>
  <si>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</si>
  <si>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</si>
  <si>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</si>
  <si>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</si>
  <si>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</si>
  <si>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</si>
  <si>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</si>
  <si>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</si>
  <si>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</si>
  <si>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</si>
  <si>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</si>
  <si>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</si>
  <si>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</si>
  <si>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</si>
  <si>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</si>
  <si>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</si>
  <si>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</si>
  <si>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</si>
  <si>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31-045-1010-22</t>
  </si>
  <si>
    <t>Batavia Public Schools District 101</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</si>
  <si>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</si>
  <si>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</si>
  <si>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</si>
  <si>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</si>
  <si>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</si>
  <si>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</si>
  <si>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</si>
  <si>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</si>
  <si>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</si>
  <si>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</si>
  <si>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</si>
  <si>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</si>
  <si>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</si>
  <si>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</si>
  <si>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</si>
  <si>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</si>
  <si>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</si>
  <si>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</si>
  <si>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</si>
  <si>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</si>
  <si>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</si>
  <si>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</si>
  <si>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</si>
  <si>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</si>
  <si>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</si>
  <si>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</si>
  <si>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</si>
  <si>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</si>
  <si>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</si>
  <si>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</si>
  <si>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</si>
  <si>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</si>
  <si>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</si>
  <si>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</si>
  <si>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</si>
  <si>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</si>
  <si>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</si>
  <si>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</si>
  <si>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</si>
  <si>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</si>
  <si>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</si>
  <si>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</si>
  <si>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</si>
  <si>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</si>
  <si>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</si>
  <si>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</si>
  <si>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</si>
  <si>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</si>
  <si>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</si>
  <si>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</si>
  <si>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</si>
  <si>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</si>
  <si>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</si>
  <si>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</si>
  <si>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</si>
  <si>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</si>
  <si>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</si>
  <si>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</si>
  <si>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</si>
  <si>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</si>
  <si>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</si>
  <si>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</si>
  <si>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</si>
  <si>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</si>
  <si>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</si>
  <si>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</si>
  <si>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</si>
  <si>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</si>
  <si>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</si>
  <si>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</si>
  <si>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</si>
  <si>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</si>
  <si>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</si>
  <si>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</si>
  <si>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</si>
  <si>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</si>
  <si>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</si>
  <si>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</si>
  <si>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</si>
  <si>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</si>
  <si>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</si>
  <si>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</si>
  <si>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</si>
  <si>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</si>
  <si>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</si>
  <si>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</si>
  <si>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</si>
  <si>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</si>
  <si>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</si>
  <si>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</si>
  <si>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</si>
  <si>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</si>
  <si>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</si>
  <si>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</si>
  <si>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</si>
  <si>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</si>
  <si>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</si>
  <si>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</si>
  <si>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</si>
  <si>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</si>
  <si>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</si>
  <si>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</si>
  <si>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</si>
  <si>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</si>
  <si>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</si>
  <si>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</si>
  <si>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</si>
  <si>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</si>
  <si>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</si>
  <si>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</si>
  <si>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</si>
  <si>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</si>
  <si>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</si>
  <si>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</si>
  <si>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</si>
  <si>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</si>
  <si>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</si>
  <si>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</si>
  <si>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</si>
  <si>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</si>
  <si>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</si>
  <si>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</si>
  <si>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</si>
  <si>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</si>
  <si>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</si>
  <si>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</si>
  <si>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</si>
  <si>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</si>
  <si>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</si>
  <si>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</si>
  <si>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</si>
  <si>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</si>
  <si>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</si>
  <si>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</si>
  <si>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</si>
  <si>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</si>
  <si>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</si>
  <si>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</si>
  <si>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</si>
  <si>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</si>
  <si>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</si>
  <si>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</si>
  <si>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</si>
  <si>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</si>
  <si>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</si>
  <si>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</si>
  <si>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</si>
  <si>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</si>
  <si>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</si>
  <si>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</si>
  <si>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</si>
  <si>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</si>
  <si>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</si>
  <si>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</si>
  <si>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</si>
  <si>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</si>
  <si>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</si>
  <si>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</si>
  <si>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</si>
  <si>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</si>
  <si>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</si>
  <si>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</si>
  <si>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</si>
  <si>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</si>
  <si>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</si>
  <si>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</si>
  <si>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</si>
  <si>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</si>
  <si>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</si>
  <si>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</si>
  <si>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</si>
  <si>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</si>
  <si>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</si>
  <si>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</si>
  <si>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</si>
  <si>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</si>
  <si>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</si>
  <si>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</si>
  <si>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</si>
  <si>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</si>
  <si>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</si>
  <si>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</si>
  <si>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</si>
  <si>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</si>
  <si>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</si>
  <si>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</si>
  <si>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</si>
  <si>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</si>
  <si>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</si>
  <si>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</si>
  <si>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</si>
  <si>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</si>
  <si>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</si>
  <si>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</si>
  <si>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</si>
  <si>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</si>
  <si>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</si>
  <si>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</si>
  <si>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</si>
  <si>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</si>
  <si>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</si>
  <si>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</si>
  <si>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</si>
  <si>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</si>
  <si>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</si>
  <si>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</si>
  <si>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</si>
  <si>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</si>
  <si>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</si>
  <si>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</si>
  <si>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</si>
  <si>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</si>
  <si>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</si>
  <si>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</si>
  <si>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</si>
  <si>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</si>
  <si>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</si>
  <si>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</si>
  <si>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</si>
  <si>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</si>
  <si>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</si>
  <si>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</si>
  <si>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</si>
  <si>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</si>
  <si>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</si>
  <si>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</si>
  <si>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</si>
  <si>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</si>
  <si>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</si>
  <si>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</si>
  <si>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</si>
  <si>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</si>
  <si>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</si>
  <si>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</si>
  <si>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</si>
  <si>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</si>
  <si>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</si>
  <si>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</si>
  <si>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</si>
  <si>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</si>
  <si>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</si>
  <si>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</si>
  <si>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</si>
  <si>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</si>
  <si>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</si>
  <si>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</si>
  <si>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</si>
  <si>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</si>
  <si>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</si>
  <si>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</si>
  <si>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</si>
  <si>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</si>
  <si>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</si>
  <si>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</si>
  <si>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</si>
  <si>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</si>
  <si>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</si>
  <si>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</si>
  <si>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</si>
  <si>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</si>
  <si>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</si>
  <si>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</si>
  <si>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</si>
  <si>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</si>
  <si>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</si>
  <si>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</si>
  <si>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</si>
  <si>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</si>
  <si>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</si>
  <si>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</si>
  <si>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</si>
  <si>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</si>
  <si>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</si>
  <si>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</si>
  <si>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</si>
  <si>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</si>
  <si>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</si>
  <si>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</si>
  <si>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</si>
  <si>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</si>
  <si>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</si>
  <si>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</si>
  <si>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</si>
  <si>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</si>
  <si>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</si>
  <si>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</si>
  <si>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</si>
  <si>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</si>
  <si>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</si>
  <si>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</si>
  <si>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</si>
  <si>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</si>
  <si>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</si>
  <si>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</si>
  <si>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</si>
  <si>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</si>
  <si>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</si>
  <si>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</si>
  <si>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</si>
  <si>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</si>
  <si>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</si>
  <si>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</si>
  <si>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</si>
  <si>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</si>
  <si>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</si>
  <si>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</si>
  <si>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</si>
  <si>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</si>
  <si>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</si>
  <si>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</si>
  <si>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</si>
  <si>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</si>
  <si>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</si>
  <si>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</si>
  <si>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</si>
  <si>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</si>
  <si>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</si>
  <si>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</si>
  <si>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</si>
  <si>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</si>
  <si>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</si>
  <si>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</si>
  <si>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</si>
  <si>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</si>
  <si>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</si>
  <si>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</si>
  <si>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</si>
  <si>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</si>
  <si>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</si>
  <si>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</si>
  <si>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</si>
  <si>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</si>
  <si>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</si>
  <si>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</si>
  <si>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</si>
  <si>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</si>
  <si>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</si>
  <si>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</si>
  <si>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</si>
  <si>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</si>
  <si>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</si>
  <si>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</si>
  <si>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</si>
  <si>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</si>
  <si>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</si>
  <si>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</si>
  <si>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</si>
  <si>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</si>
  <si>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</si>
  <si>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</si>
  <si>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</si>
  <si>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</si>
  <si>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</si>
  <si>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</si>
  <si>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</si>
  <si>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</si>
  <si>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</si>
  <si>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</si>
  <si>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</si>
  <si>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</si>
  <si>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</si>
  <si>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</si>
  <si>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</si>
  <si>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</si>
  <si>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</si>
  <si>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</si>
  <si>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</si>
  <si>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</si>
  <si>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</si>
  <si>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</si>
  <si>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</si>
  <si>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</si>
  <si>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</si>
  <si>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</si>
  <si>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</si>
  <si>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</si>
  <si>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</si>
  <si>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</si>
  <si>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</si>
  <si>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</si>
  <si>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</si>
  <si>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</si>
  <si>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</si>
  <si>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</si>
  <si>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</si>
  <si>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</si>
  <si>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</si>
  <si>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</si>
  <si>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</si>
  <si>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</si>
  <si>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</si>
  <si>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</si>
  <si>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</si>
  <si>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</si>
  <si>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</si>
  <si>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</si>
  <si>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</si>
  <si>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</si>
  <si>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</si>
  <si>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</si>
  <si>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</si>
  <si>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</si>
  <si>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</si>
  <si>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</si>
  <si>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</si>
  <si>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</si>
  <si>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</si>
  <si>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</si>
  <si>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</si>
  <si>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</si>
  <si>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</si>
  <si>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</si>
  <si>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</si>
  <si>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</si>
  <si>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</si>
  <si>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</si>
  <si>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</si>
  <si>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</si>
  <si>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</si>
  <si>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</si>
  <si>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</si>
  <si>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</si>
  <si>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</si>
  <si>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</si>
  <si>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</si>
  <si>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</si>
  <si>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</si>
  <si>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</si>
  <si>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</si>
  <si>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</si>
  <si>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</si>
  <si>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</si>
  <si>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</si>
  <si>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</si>
  <si>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</si>
  <si>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</si>
  <si>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</si>
  <si>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</si>
  <si>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</si>
  <si>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</si>
  <si>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</si>
  <si>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</si>
  <si>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</si>
  <si>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</si>
  <si>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</si>
  <si>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</si>
  <si>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</si>
  <si>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</si>
  <si>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</si>
  <si>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</si>
  <si>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</si>
  <si>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</si>
  <si>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</si>
  <si>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</si>
  <si>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</si>
  <si>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</si>
  <si>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</si>
  <si>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</si>
  <si>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</si>
  <si>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</si>
  <si>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</si>
  <si>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</si>
  <si>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</si>
  <si>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</si>
  <si>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</si>
  <si>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</si>
  <si>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</si>
  <si>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</si>
  <si>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</si>
  <si>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</si>
  <si>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</si>
  <si>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</si>
  <si>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</si>
  <si>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</si>
  <si>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</si>
  <si>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</si>
  <si>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</si>
  <si>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</si>
  <si>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</si>
  <si>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</si>
  <si>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</si>
  <si>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</si>
  <si>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</si>
  <si>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</si>
  <si>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</si>
  <si>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</si>
  <si>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</si>
  <si>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</si>
  <si>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</si>
  <si>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</si>
  <si>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</si>
  <si>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</si>
  <si>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</si>
  <si>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</si>
  <si>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</si>
  <si>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</si>
  <si>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</si>
  <si>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</si>
  <si>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</si>
  <si>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</si>
  <si>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</si>
  <si>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</si>
  <si>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</si>
  <si>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</si>
  <si>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</si>
  <si>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</si>
  <si>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</si>
  <si>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</si>
  <si>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</si>
  <si>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</si>
  <si>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</si>
  <si>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</si>
  <si>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</si>
  <si>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</si>
  <si>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</si>
  <si>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</si>
  <si>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</si>
  <si>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</si>
  <si>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</si>
  <si>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</si>
  <si>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</si>
  <si>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</si>
  <si>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</si>
  <si>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</si>
  <si>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</si>
  <si>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</si>
  <si>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</si>
  <si>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</si>
  <si>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</si>
  <si>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</si>
  <si>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</si>
  <si>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</si>
  <si>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</si>
  <si>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</si>
  <si>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</si>
  <si>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</si>
  <si>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</si>
  <si>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</si>
  <si>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</si>
  <si>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</si>
  <si>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</si>
  <si>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</si>
  <si>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</si>
  <si>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</si>
  <si>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</si>
  <si>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</si>
  <si>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</si>
  <si>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</si>
  <si>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</si>
  <si>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</si>
  <si>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</si>
  <si>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</si>
  <si>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</si>
  <si>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</si>
  <si>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</si>
  <si>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</si>
  <si>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</si>
  <si>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</si>
  <si>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</si>
  <si>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</si>
  <si>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</si>
  <si>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</si>
  <si>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</si>
  <si>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</si>
  <si>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</si>
  <si>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</si>
  <si>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</si>
  <si>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</si>
  <si>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</si>
  <si>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</si>
  <si>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</si>
  <si>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</si>
  <si>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</si>
  <si>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</si>
  <si>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</si>
  <si>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</si>
  <si>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</si>
  <si>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</si>
  <si>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</si>
  <si>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</si>
  <si>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</si>
  <si>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</si>
  <si>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</si>
  <si>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</si>
  <si>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</si>
  <si>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</si>
  <si>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</si>
  <si>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</si>
  <si>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</si>
  <si>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</si>
  <si>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</si>
  <si>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</si>
  <si>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</si>
  <si>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</si>
  <si>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</si>
  <si>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</si>
  <si>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</si>
  <si>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</si>
  <si>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</si>
  <si>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</si>
  <si>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</si>
  <si>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</si>
  <si>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</si>
  <si>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</si>
  <si>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</si>
  <si>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</si>
  <si>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</si>
  <si>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</si>
  <si>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</si>
  <si>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</si>
  <si>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</si>
  <si>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</si>
  <si>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</si>
  <si>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</si>
  <si>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</si>
  <si>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</si>
  <si>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</si>
  <si>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</si>
  <si>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</si>
  <si>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</si>
  <si>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</si>
  <si>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</si>
  <si>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</si>
  <si>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</si>
  <si>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</si>
  <si>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</si>
  <si>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</si>
  <si>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</si>
  <si>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</si>
  <si>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</si>
  <si>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</si>
  <si>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</si>
  <si>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</si>
  <si>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</si>
  <si>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</si>
  <si>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</si>
  <si>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</si>
  <si>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</si>
  <si>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</si>
  <si>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</si>
  <si>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</si>
  <si>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</si>
  <si>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</si>
  <si>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</si>
  <si>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</si>
  <si>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</si>
  <si>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</si>
  <si>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</si>
  <si>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</si>
  <si>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</si>
  <si>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</si>
  <si>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</si>
  <si>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</si>
  <si>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</si>
  <si>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</si>
  <si>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</si>
  <si>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</si>
  <si>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</si>
  <si>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</si>
  <si>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</si>
  <si>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</si>
  <si>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</si>
  <si>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</si>
  <si>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</si>
  <si>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</si>
  <si>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</si>
  <si>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</si>
  <si>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</si>
  <si>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</si>
  <si>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</si>
  <si>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</si>
  <si>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</si>
  <si>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</si>
  <si>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</si>
  <si>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</si>
  <si>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</si>
  <si>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</si>
  <si>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</si>
  <si>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</si>
  <si>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</si>
  <si>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</si>
  <si>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</si>
  <si>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</si>
  <si>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</si>
  <si>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</si>
  <si>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</si>
  <si>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</si>
  <si>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</si>
  <si>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</si>
  <si>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</si>
  <si>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</si>
  <si>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</si>
  <si>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</si>
  <si>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</si>
  <si>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</si>
  <si>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</si>
  <si>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</si>
  <si>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</si>
  <si>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</si>
  <si>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</si>
  <si>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</si>
  <si>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</si>
  <si>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</si>
  <si>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</si>
  <si>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</si>
  <si>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</si>
  <si>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</si>
  <si>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</si>
  <si>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</si>
  <si>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</si>
  <si>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</si>
  <si>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</si>
  <si>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</si>
  <si>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</si>
  <si>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</si>
  <si>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</si>
  <si>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</si>
  <si>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</si>
  <si>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</si>
  <si>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</si>
  <si>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</si>
  <si>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</si>
  <si>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</si>
  <si>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</si>
  <si>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</si>
  <si>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</si>
  <si>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</si>
  <si>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</si>
  <si>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</si>
  <si>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</si>
  <si>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</si>
  <si>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</si>
  <si>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</si>
  <si>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</si>
  <si>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</si>
  <si>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</si>
  <si>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</si>
  <si>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</si>
  <si>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</si>
  <si>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</si>
  <si>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</si>
  <si>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</si>
  <si>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</si>
  <si>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</si>
  <si>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</si>
  <si>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</si>
  <si>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</si>
  <si>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</si>
  <si>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</si>
  <si>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</si>
  <si>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</si>
  <si>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</si>
  <si>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</si>
  <si>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</si>
  <si>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</si>
  <si>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</si>
  <si>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</si>
  <si>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</si>
  <si>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</si>
  <si>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</si>
  <si>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</si>
  <si>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</si>
  <si>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</si>
  <si>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</si>
  <si>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</si>
  <si>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</si>
  <si>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</si>
  <si>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</si>
  <si>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</si>
  <si>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</si>
  <si>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</si>
  <si>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</si>
  <si>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</si>
  <si>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</si>
  <si>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</si>
  <si>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</si>
  <si>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</si>
  <si>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</si>
  <si>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</si>
  <si>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</si>
  <si>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</si>
  <si>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</si>
  <si>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</si>
  <si>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</si>
  <si>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</si>
  <si>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</si>
  <si>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</si>
  <si>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</si>
  <si>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</si>
  <si>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</si>
  <si>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</si>
  <si>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</si>
  <si>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</si>
  <si>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</si>
  <si>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</si>
  <si>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</si>
  <si>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</si>
  <si>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</si>
  <si>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</si>
  <si>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</si>
  <si>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</si>
  <si>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</si>
  <si>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</si>
  <si>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</si>
  <si>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</si>
  <si>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</si>
  <si>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</si>
  <si>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</si>
  <si>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</si>
  <si>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</si>
  <si>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</si>
  <si>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</si>
  <si>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</si>
  <si>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</si>
  <si>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</si>
  <si>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</si>
  <si>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</si>
  <si>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</si>
  <si>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</si>
  <si>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</si>
  <si>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</si>
  <si>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</si>
  <si>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</si>
  <si>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</si>
  <si>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</si>
  <si>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</si>
  <si>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</si>
  <si>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</si>
  <si>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</si>
  <si>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</si>
  <si>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</si>
  <si>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</si>
  <si>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</si>
  <si>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</si>
  <si>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</si>
  <si>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</si>
  <si>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</si>
  <si>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</si>
  <si>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</si>
  <si>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</si>
  <si>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</si>
  <si>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</si>
  <si>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</si>
  <si>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</si>
  <si>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</si>
  <si>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</si>
  <si>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</si>
  <si>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</si>
  <si>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</si>
  <si>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</si>
  <si>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</si>
  <si>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</si>
  <si>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</si>
  <si>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</si>
  <si>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</si>
  <si>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</si>
  <si>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</si>
  <si>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</si>
  <si>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</si>
  <si>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</si>
  <si>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</si>
  <si>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</si>
  <si>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</si>
  <si>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</si>
  <si>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</si>
  <si>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</si>
  <si>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</si>
  <si>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</si>
  <si>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</si>
  <si>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</si>
  <si>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</si>
  <si>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</si>
  <si>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</si>
  <si>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</si>
  <si>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</si>
  <si>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</si>
  <si>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</si>
  <si>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</si>
  <si>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</si>
  <si>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</si>
  <si>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</si>
  <si>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</si>
  <si>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</si>
  <si>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</si>
  <si>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</si>
  <si>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</si>
  <si>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</si>
  <si>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</si>
  <si>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</si>
  <si>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</si>
  <si>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</si>
  <si>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</si>
  <si>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</si>
  <si>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</si>
  <si>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</si>
  <si>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</si>
  <si>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</si>
  <si>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</si>
  <si>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</si>
  <si>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</si>
  <si>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</si>
  <si>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</si>
  <si>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</si>
  <si>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</si>
  <si>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</si>
  <si>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</si>
  <si>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</si>
  <si>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</si>
  <si>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</si>
  <si>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</si>
  <si>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</si>
  <si>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</si>
  <si>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</si>
  <si>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</si>
  <si>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</si>
  <si>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</si>
  <si>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</si>
  <si>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</si>
  <si>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</si>
  <si>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</si>
  <si>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</si>
  <si>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</si>
  <si>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</si>
  <si>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</si>
  <si>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</si>
  <si>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</si>
  <si>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</si>
  <si>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</si>
  <si>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</si>
  <si>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</si>
  <si>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</si>
  <si>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</si>
  <si>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</si>
  <si>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</si>
  <si>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</si>
  <si>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</si>
  <si>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</si>
  <si>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</si>
  <si>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</si>
  <si>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</si>
  <si>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</si>
  <si>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</si>
  <si>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</si>
  <si>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</si>
  <si>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</si>
  <si>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</si>
  <si>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</si>
  <si>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</si>
  <si>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</si>
  <si>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</si>
  <si>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</si>
  <si>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</si>
  <si>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</si>
  <si>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</si>
  <si>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</si>
  <si>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</si>
  <si>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</si>
  <si>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</si>
  <si>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</si>
  <si>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</si>
  <si>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</si>
  <si>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</si>
  <si>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</si>
  <si>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</si>
  <si>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</si>
  <si>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</si>
  <si>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</si>
  <si>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</si>
  <si>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</si>
  <si>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</si>
  <si>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</si>
  <si>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</si>
  <si>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</si>
  <si>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</si>
  <si>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</si>
  <si>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</si>
  <si>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</si>
  <si>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</si>
  <si>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</si>
  <si>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</si>
  <si>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</si>
  <si>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</si>
  <si>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</si>
  <si>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</si>
  <si>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</si>
  <si>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</si>
  <si>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</si>
  <si>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</si>
  <si>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</si>
  <si>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</si>
  <si>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</si>
  <si>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</si>
  <si>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</si>
  <si>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</si>
  <si>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</si>
  <si>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</si>
  <si>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</si>
  <si>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</si>
  <si>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</si>
  <si>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</si>
  <si>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</si>
  <si>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</si>
  <si>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</si>
  <si>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</si>
  <si>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</si>
  <si>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</si>
  <si>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</si>
  <si>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</si>
  <si>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</si>
  <si>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</si>
  <si>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</si>
  <si>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</si>
  <si>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</si>
  <si>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</si>
  <si>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</si>
  <si>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</si>
  <si>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</si>
  <si>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</si>
  <si>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</si>
  <si>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</si>
  <si>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</si>
  <si>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</si>
  <si>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</si>
  <si>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</si>
  <si>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</si>
  <si>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</si>
  <si>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</si>
  <si>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</si>
  <si>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</si>
  <si>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</si>
  <si>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</si>
  <si>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</si>
  <si>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</si>
  <si>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</si>
  <si>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</si>
  <si>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</si>
  <si>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</si>
  <si>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</si>
  <si>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</si>
  <si>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</si>
  <si>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</si>
  <si>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</si>
  <si>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</si>
  <si>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</si>
  <si>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</si>
  <si>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</si>
  <si>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</si>
  <si>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</si>
  <si>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</si>
  <si>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</si>
  <si>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</si>
  <si>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</si>
  <si>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</si>
  <si>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</si>
  <si>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</si>
  <si>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</si>
  <si>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</si>
  <si>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</si>
  <si>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</si>
  <si>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</si>
  <si>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</si>
  <si>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</si>
  <si>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</si>
  <si>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</si>
  <si>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</si>
  <si>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</si>
  <si>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</si>
  <si>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</si>
  <si>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</si>
  <si>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</si>
  <si>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</si>
  <si>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</si>
  <si>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</si>
  <si>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</si>
  <si>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</si>
  <si>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</si>
  <si>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</si>
  <si>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</si>
  <si>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</si>
  <si>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</si>
  <si>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</si>
  <si>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</si>
  <si>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</si>
  <si>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</si>
  <si>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</si>
  <si>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</si>
  <si>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</si>
  <si>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</si>
  <si>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</si>
  <si>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</si>
  <si>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</si>
  <si>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</si>
  <si>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</si>
  <si>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</si>
  <si>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</si>
  <si>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</si>
  <si>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</si>
  <si>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</si>
  <si>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</si>
  <si>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</si>
  <si>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</si>
  <si>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</si>
  <si>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</si>
  <si>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</si>
  <si>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</si>
  <si>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</si>
  <si>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</si>
  <si>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</si>
  <si>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</si>
  <si>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</si>
  <si>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</si>
  <si>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</si>
  <si>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</si>
  <si>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</si>
  <si>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</si>
  <si>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</si>
  <si>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</si>
  <si>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</si>
  <si>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</si>
  <si>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</si>
  <si>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</si>
  <si>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</si>
  <si>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</si>
  <si>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</si>
  <si>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</si>
  <si>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</si>
  <si>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</si>
  <si>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</si>
  <si>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</si>
  <si>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</si>
  <si>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</si>
  <si>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</si>
  <si>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</si>
  <si>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</si>
  <si>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</si>
  <si>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</si>
  <si>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</si>
  <si>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</si>
  <si>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</si>
  <si>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</si>
  <si>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</si>
  <si>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</si>
  <si>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</si>
  <si>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</si>
  <si>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</si>
  <si>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</si>
  <si>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</si>
  <si>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</si>
  <si>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</si>
  <si>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</si>
  <si>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</si>
  <si>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</si>
  <si>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</si>
  <si>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</si>
  <si>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</si>
  <si>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</si>
  <si>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</si>
  <si>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</si>
  <si>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</si>
  <si>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</si>
  <si>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</si>
  <si>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</si>
  <si>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</si>
  <si>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</si>
  <si>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</si>
  <si>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</si>
  <si>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</si>
  <si>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</si>
  <si>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</si>
  <si>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</si>
  <si>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</si>
  <si>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</si>
  <si>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</si>
  <si>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</si>
  <si>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</si>
  <si>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</si>
  <si>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</si>
  <si>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</si>
  <si>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</si>
  <si>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</si>
  <si>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</si>
  <si>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</si>
  <si>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</si>
  <si>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</si>
  <si>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</si>
  <si>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</si>
  <si>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</si>
  <si>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</si>
  <si>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</si>
  <si>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</si>
  <si>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</si>
  <si>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</si>
  <si>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</si>
  <si>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</si>
  <si>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</si>
  <si>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</si>
  <si>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</si>
  <si>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</si>
  <si>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</si>
  <si>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</si>
  <si>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</si>
  <si>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</si>
  <si>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</si>
  <si>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</si>
  <si>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</si>
  <si>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</si>
  <si>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</si>
  <si>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</si>
  <si>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</si>
  <si>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</si>
  <si>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</si>
  <si>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</si>
  <si>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</si>
  <si>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</si>
  <si>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</si>
  <si>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</si>
  <si>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</si>
  <si>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</si>
  <si>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</si>
  <si>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</si>
  <si>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</si>
  <si>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</si>
  <si>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</si>
  <si>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</si>
  <si>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</si>
  <si>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</si>
  <si>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</si>
  <si>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</si>
  <si>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</si>
  <si>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</si>
  <si>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</si>
  <si>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</si>
  <si>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</si>
  <si>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</si>
  <si>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</si>
  <si>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</si>
  <si>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</si>
  <si>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</si>
  <si>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</si>
  <si>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</si>
  <si>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</si>
  <si>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</si>
  <si>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</si>
  <si>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</si>
  <si>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</si>
  <si>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</si>
  <si>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</si>
  <si>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</si>
  <si>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</si>
  <si>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</si>
  <si>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</si>
  <si>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</si>
  <si>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</si>
  <si>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</si>
  <si>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</si>
  <si>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</si>
  <si>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</si>
  <si>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</si>
  <si>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</si>
  <si>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</si>
  <si>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</si>
  <si>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</si>
  <si>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</si>
  <si>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</si>
  <si>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</si>
  <si>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</si>
  <si>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</si>
  <si>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</si>
  <si>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</si>
  <si>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</si>
  <si>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</si>
  <si>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</si>
  <si>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</si>
  <si>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</si>
  <si>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</si>
  <si>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</si>
  <si>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</si>
  <si>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</si>
  <si>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</si>
  <si>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</si>
  <si>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</si>
  <si>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</si>
  <si>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</si>
  <si>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</si>
  <si>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</si>
  <si>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</si>
  <si>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</si>
  <si>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</si>
  <si>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</si>
  <si>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</si>
  <si>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</si>
  <si>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</si>
  <si>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</si>
  <si>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</si>
  <si>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</si>
  <si>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</si>
  <si>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</si>
  <si>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</si>
  <si>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</si>
  <si>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</si>
  <si>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</si>
  <si>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</si>
  <si>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</si>
  <si>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</si>
  <si>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</si>
  <si>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</si>
  <si>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</si>
  <si>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</si>
  <si>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</si>
  <si>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</si>
  <si>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</si>
  <si>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</si>
  <si>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</si>
  <si>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</si>
  <si>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</si>
  <si>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</si>
  <si>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</si>
  <si>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</si>
  <si>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</si>
  <si>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</si>
  <si>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</si>
  <si>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</si>
  <si>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</si>
  <si>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</si>
  <si>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</si>
  <si>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</si>
  <si>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</si>
  <si>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</si>
  <si>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</si>
  <si>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</si>
  <si>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</si>
  <si>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</si>
  <si>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</si>
  <si>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</si>
  <si>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</si>
  <si>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</si>
  <si>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</si>
  <si>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</si>
  <si>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</si>
  <si>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</si>
  <si>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</si>
  <si>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</si>
  <si>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</si>
  <si>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</si>
  <si>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</si>
  <si>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</si>
  <si>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</si>
  <si>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</si>
  <si>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</si>
  <si>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</si>
  <si>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</si>
  <si>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</si>
  <si>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</si>
  <si>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</si>
  <si>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</si>
  <si>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</si>
  <si>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</si>
  <si>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</si>
  <si>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</si>
  <si>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</si>
  <si>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</si>
  <si>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</si>
  <si>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</si>
  <si>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</si>
  <si>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</si>
  <si>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</si>
  <si>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</si>
  <si>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</si>
  <si>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</si>
  <si>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</si>
  <si>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</si>
  <si>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</si>
  <si>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</si>
  <si>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</si>
  <si>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</si>
  <si>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</si>
  <si>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</si>
  <si>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</si>
  <si>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</si>
  <si>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</si>
  <si>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</si>
  <si>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</si>
  <si>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</si>
  <si>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</si>
  <si>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</si>
  <si>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</si>
  <si>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</si>
  <si>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</si>
  <si>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</si>
  <si>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</si>
  <si>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</si>
  <si>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</si>
  <si>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</si>
  <si>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</si>
  <si>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</si>
  <si>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</si>
  <si>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</si>
  <si>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</si>
  <si>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</si>
  <si>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</si>
  <si>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</si>
  <si>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</si>
  <si>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</si>
  <si>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</si>
  <si>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</si>
  <si>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</si>
  <si>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</si>
  <si>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</si>
  <si>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</si>
  <si>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</si>
  <si>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</si>
  <si>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</si>
  <si>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</si>
  <si>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</si>
  <si>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</si>
  <si>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</si>
  <si>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</si>
  <si>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</si>
  <si>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</si>
  <si>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</si>
  <si>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</si>
  <si>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</si>
  <si>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</si>
  <si>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</si>
  <si>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</si>
  <si>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</si>
  <si>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</si>
  <si>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</si>
  <si>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</si>
  <si>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</si>
  <si>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</si>
  <si>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</si>
  <si>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</si>
  <si>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</si>
  <si>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</si>
  <si>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</si>
  <si>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</si>
  <si>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</si>
  <si>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</si>
  <si>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</si>
  <si>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</si>
  <si>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</si>
  <si>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</si>
  <si>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</si>
  <si>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</si>
  <si>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</si>
  <si>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</si>
  <si>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</si>
  <si>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</si>
  <si>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</si>
  <si>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</si>
  <si>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</si>
  <si>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</si>
  <si>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</si>
  <si>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</si>
  <si>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</si>
  <si>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</si>
  <si>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</si>
  <si>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</si>
  <si>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</si>
  <si>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</si>
  <si>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</si>
  <si>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</si>
  <si>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</si>
  <si>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</si>
  <si>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</si>
  <si>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</si>
  <si>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</si>
  <si>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</si>
  <si>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</si>
  <si>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</si>
  <si>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</si>
  <si>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</si>
  <si>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</si>
  <si>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</si>
  <si>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</si>
  <si>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</si>
  <si>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</si>
  <si>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</si>
  <si>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</si>
  <si>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</si>
  <si>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</si>
  <si>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</si>
  <si>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</si>
  <si>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</si>
  <si>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</si>
  <si>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</si>
  <si>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</si>
  <si>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</si>
  <si>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</si>
  <si>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</si>
  <si>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</si>
  <si>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</si>
  <si>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</si>
  <si>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</si>
  <si>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</si>
  <si>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</si>
  <si>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</si>
  <si>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</si>
  <si>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</si>
  <si>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</si>
  <si>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</si>
  <si>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</si>
  <si>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</si>
  <si>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</si>
  <si>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</si>
  <si>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</si>
  <si>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</si>
  <si>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</si>
  <si>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</si>
  <si>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</si>
  <si>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</si>
  <si>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</si>
  <si>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</si>
  <si>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</si>
  <si>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</si>
  <si>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</si>
  <si>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</si>
  <si>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</si>
  <si>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</si>
  <si>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</si>
  <si>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</si>
  <si>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</si>
  <si>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</si>
  <si>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</si>
  <si>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</si>
  <si>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</si>
  <si>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</si>
  <si>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</si>
  <si>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</si>
  <si>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</si>
  <si>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</si>
  <si>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</si>
  <si>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</si>
  <si>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</si>
  <si>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</si>
  <si>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</si>
  <si>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</si>
  <si>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</si>
  <si>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</si>
  <si>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</si>
  <si>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</si>
  <si>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</si>
  <si>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</si>
  <si>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</si>
  <si>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</si>
  <si>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</si>
  <si>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</si>
  <si>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</si>
  <si>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</si>
  <si>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</si>
  <si>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</si>
  <si>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</si>
  <si>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</si>
  <si>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</si>
  <si>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</si>
  <si>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</si>
  <si>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</si>
  <si>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</si>
  <si>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</si>
  <si>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</si>
  <si>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</si>
  <si>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</si>
  <si>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</si>
  <si>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</si>
  <si>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</si>
  <si>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</si>
  <si>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</si>
  <si>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</si>
  <si>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</si>
  <si>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</si>
  <si>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</si>
  <si>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</si>
  <si>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</si>
  <si>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</si>
  <si>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</si>
  <si>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</si>
  <si>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</si>
  <si>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</si>
  <si>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</si>
  <si>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</si>
  <si>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</si>
  <si>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</si>
  <si>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</si>
  <si>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</si>
  <si>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</si>
  <si>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</si>
  <si>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</si>
  <si>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</si>
  <si>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</si>
  <si>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</si>
  <si>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</si>
  <si>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</si>
  <si>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</si>
  <si>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</si>
  <si>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</si>
  <si>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</si>
  <si>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</si>
  <si>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</si>
  <si>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</si>
  <si>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</si>
  <si>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</si>
  <si>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</si>
  <si>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</si>
  <si>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</si>
  <si>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</si>
  <si>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</si>
  <si>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</si>
  <si>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</si>
  <si>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</si>
  <si>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</si>
  <si>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</si>
  <si>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</si>
  <si>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</si>
  <si>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</si>
  <si>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</si>
  <si>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</si>
  <si>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</si>
  <si>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</si>
  <si>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</si>
  <si>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</si>
  <si>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</si>
  <si>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</si>
  <si>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</si>
  <si>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</si>
  <si>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</si>
  <si>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</si>
  <si>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</si>
  <si>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</si>
  <si>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</si>
  <si>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</si>
  <si>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</si>
  <si>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</si>
  <si>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</si>
  <si>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</si>
  <si>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</si>
  <si>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</si>
  <si>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</si>
  <si>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</si>
  <si>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</si>
  <si>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</si>
  <si>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</si>
  <si>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</si>
  <si>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</si>
  <si>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</si>
  <si>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</si>
  <si>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</si>
  <si>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</si>
  <si>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</si>
  <si>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</si>
  <si>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</si>
  <si>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</si>
  <si>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</si>
  <si>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</si>
  <si>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</si>
  <si>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</si>
  <si>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</si>
  <si>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</si>
  <si>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</si>
  <si>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</si>
  <si>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</si>
  <si>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</si>
  <si>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</si>
  <si>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</si>
  <si>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</si>
  <si>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</si>
  <si>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</si>
  <si>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</si>
  <si>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</si>
  <si>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</si>
  <si>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</si>
  <si>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</si>
  <si>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</si>
  <si>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</si>
  <si>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</si>
  <si>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</si>
  <si>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</si>
  <si>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</si>
  <si>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</si>
  <si>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</si>
  <si>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</si>
  <si>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</si>
  <si>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</si>
  <si>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</si>
  <si>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</si>
  <si>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</si>
  <si>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</si>
  <si>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</si>
  <si>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</si>
  <si>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</si>
  <si>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</si>
  <si>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</si>
  <si>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</si>
  <si>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</si>
  <si>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</si>
  <si>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</si>
  <si>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</si>
  <si>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</si>
  <si>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</si>
  <si>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</si>
  <si>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</si>
  <si>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</si>
  <si>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</si>
  <si>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</si>
  <si>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</si>
  <si>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</si>
  <si>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</si>
  <si>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</si>
  <si>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</si>
  <si>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</si>
  <si>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</si>
  <si>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</si>
  <si>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</si>
  <si>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</si>
  <si>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</si>
  <si>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</si>
  <si>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</si>
  <si>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</si>
  <si>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</si>
  <si>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</si>
  <si>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</si>
  <si>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</si>
  <si>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</si>
  <si>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</si>
  <si>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</si>
  <si>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</si>
  <si>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</si>
  <si>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</si>
  <si>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</si>
  <si>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</si>
  <si>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</si>
  <si>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</si>
  <si>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</si>
  <si>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</si>
  <si>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</si>
  <si>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</si>
  <si>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</si>
  <si>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</si>
  <si>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</si>
  <si>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</si>
  <si>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</si>
  <si>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</si>
  <si>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</si>
  <si>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</si>
  <si>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</si>
  <si>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</si>
  <si>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</si>
  <si>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</si>
  <si>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</si>
  <si>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</si>
  <si>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</si>
  <si>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</si>
  <si>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</si>
  <si>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</si>
  <si>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</si>
  <si>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</si>
  <si>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</si>
  <si>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</si>
  <si>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</si>
  <si>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</si>
  <si>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</si>
  <si>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</si>
  <si>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</si>
  <si>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</si>
  <si>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</si>
  <si>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</si>
  <si>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</si>
  <si>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</si>
  <si>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</si>
  <si>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</si>
  <si>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</si>
  <si>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</si>
  <si>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</si>
  <si>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</si>
  <si>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</si>
  <si>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</si>
  <si>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</si>
  <si>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</si>
  <si>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</si>
  <si>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</si>
  <si>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</si>
  <si>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</si>
  <si>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</si>
  <si>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</si>
  <si>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</si>
  <si>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</si>
  <si>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</si>
  <si>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</si>
  <si>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</si>
  <si>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</si>
  <si>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</si>
  <si>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</si>
  <si>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</si>
  <si>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</si>
  <si>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</si>
  <si>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</si>
  <si>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</si>
  <si>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</si>
  <si>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</si>
  <si>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</si>
  <si>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</si>
  <si>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</si>
  <si>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</si>
  <si>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</si>
  <si>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</si>
  <si>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</si>
  <si>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</si>
  <si>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</si>
  <si>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</si>
  <si>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</si>
  <si>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</si>
  <si>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</si>
  <si>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</si>
  <si>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</si>
  <si>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</si>
  <si>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</si>
  <si>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</si>
  <si>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</si>
  <si>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</si>
  <si>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</si>
  <si>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</si>
  <si>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</si>
  <si>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</si>
  <si>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</si>
  <si>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</si>
  <si>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</si>
  <si>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</si>
  <si>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</si>
  <si>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</si>
  <si>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</si>
  <si>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</si>
  <si>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</si>
  <si>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</si>
  <si>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</si>
  <si>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</si>
  <si>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</si>
  <si>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</si>
  <si>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</si>
  <si>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</si>
  <si>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</si>
  <si>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</si>
  <si>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</si>
  <si>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</si>
  <si>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</si>
  <si>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</si>
  <si>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</si>
  <si>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</si>
  <si>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</si>
  <si>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</si>
  <si>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</si>
  <si>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</si>
  <si>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</si>
  <si>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</si>
  <si>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</si>
  <si>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</si>
  <si>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</si>
  <si>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</si>
  <si>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</si>
  <si>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</si>
  <si>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</si>
  <si>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</si>
  <si>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</si>
  <si>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</si>
  <si>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</si>
  <si>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</si>
  <si>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</si>
  <si>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</si>
  <si>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</si>
  <si>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</si>
  <si>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</si>
  <si>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</si>
  <si>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</si>
  <si>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</si>
  <si>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</si>
  <si>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</si>
  <si>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</si>
  <si>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</si>
  <si>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</si>
  <si>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</si>
  <si>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</si>
  <si>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</si>
  <si>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</si>
  <si>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</si>
  <si>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</si>
  <si>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</si>
  <si>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</si>
  <si>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</si>
  <si>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</si>
  <si>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</si>
  <si>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</si>
  <si>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</si>
  <si>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</si>
  <si>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</si>
  <si>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</si>
  <si>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</si>
  <si>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</si>
  <si>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</si>
  <si>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</si>
  <si>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</si>
  <si>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</si>
  <si>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</si>
  <si>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</si>
  <si>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</si>
  <si>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</si>
  <si>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</si>
  <si>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</si>
  <si>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</si>
  <si>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</si>
  <si>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</si>
  <si>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</si>
  <si>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</si>
  <si>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</si>
  <si>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</si>
  <si>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</si>
  <si>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</si>
  <si>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</si>
  <si>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</si>
  <si>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</si>
  <si>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</si>
  <si>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</si>
  <si>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</si>
  <si>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</si>
  <si>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</si>
  <si>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</si>
  <si>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</si>
  <si>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</si>
  <si>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</si>
  <si>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</si>
  <si>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</si>
  <si>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</si>
  <si>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</si>
  <si>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</si>
  <si>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</si>
  <si>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</si>
  <si>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</si>
  <si>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</si>
  <si>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</si>
  <si>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</si>
  <si>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</si>
  <si>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</si>
  <si>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</si>
  <si>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</si>
  <si>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</si>
  <si>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</si>
  <si>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</si>
  <si>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</si>
  <si>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</si>
  <si>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</si>
  <si>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</si>
  <si>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</si>
  <si>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</si>
  <si>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</si>
  <si>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</si>
  <si>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</si>
  <si>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</si>
  <si>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</si>
  <si>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</si>
  <si>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</si>
  <si>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</si>
  <si>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</si>
  <si>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</si>
  <si>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</si>
  <si>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</si>
  <si>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</si>
  <si>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</si>
  <si>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</si>
  <si>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</si>
  <si>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</si>
  <si>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</si>
  <si>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</si>
  <si>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</si>
  <si>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</si>
  <si>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</si>
  <si>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</si>
  <si>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</si>
  <si>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</si>
  <si>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</si>
  <si>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</si>
  <si>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</si>
  <si>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</si>
  <si>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</si>
  <si>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</si>
  <si>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</si>
  <si>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</si>
  <si>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</si>
  <si>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</si>
  <si>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</si>
  <si>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</si>
  <si>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</si>
  <si>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</si>
  <si>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</si>
  <si>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</si>
  <si>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</si>
  <si>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</si>
  <si>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</si>
  <si>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</si>
  <si>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</si>
  <si>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</si>
  <si>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</si>
  <si>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</si>
  <si>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</si>
  <si>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</si>
  <si>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</si>
  <si>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</si>
  <si>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</si>
  <si>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</si>
  <si>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</si>
  <si>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</si>
  <si>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</si>
  <si>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</si>
  <si>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</si>
  <si>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</si>
  <si>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</si>
  <si>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</si>
  <si>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</si>
  <si>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</si>
  <si>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</si>
  <si>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</si>
  <si>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</si>
  <si>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</si>
  <si>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</si>
  <si>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</si>
  <si>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</si>
  <si>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</si>
  <si>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</si>
  <si>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</si>
  <si>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</si>
  <si>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</si>
  <si>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</si>
  <si>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</si>
  <si>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</si>
  <si>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</si>
  <si>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</si>
  <si>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</si>
  <si>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</si>
  <si>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</si>
  <si>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</si>
  <si>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</si>
  <si>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</si>
  <si>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</si>
  <si>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</si>
  <si>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</si>
  <si>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</si>
  <si>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</si>
  <si>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</si>
  <si>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</si>
  <si>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</si>
  <si>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</si>
  <si>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</si>
  <si>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</si>
  <si>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</si>
  <si>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</si>
  <si>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</si>
  <si>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</si>
  <si>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</si>
  <si>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</si>
  <si>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</si>
  <si>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</si>
  <si>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</si>
  <si>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</si>
  <si>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</si>
  <si>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</si>
  <si>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</si>
  <si>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</si>
  <si>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</si>
  <si>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</si>
  <si>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</si>
  <si>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</si>
  <si>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</si>
  <si>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</si>
  <si>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</si>
  <si>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</si>
  <si>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</si>
  <si>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</si>
  <si>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</si>
  <si>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</si>
  <si>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</si>
  <si>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</si>
  <si>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</si>
  <si>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</si>
  <si>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</si>
  <si>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</si>
  <si>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</si>
  <si>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</si>
  <si>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</si>
  <si>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</si>
  <si>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</si>
  <si>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</si>
  <si>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</si>
  <si>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</si>
  <si>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</si>
  <si>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</si>
  <si>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</si>
  <si>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</si>
  <si>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</si>
  <si>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</si>
  <si>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</si>
  <si>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</si>
  <si>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</si>
  <si>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</si>
  <si>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</si>
  <si>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</si>
  <si>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</si>
  <si>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</si>
  <si>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</si>
  <si>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</si>
  <si>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</si>
  <si>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</si>
  <si>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</si>
  <si>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</si>
  <si>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</si>
  <si>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</si>
  <si>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</si>
  <si>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</si>
  <si>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</si>
  <si>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</si>
  <si>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</si>
  <si>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</si>
  <si>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</si>
  <si>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</si>
  <si>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</si>
  <si>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</si>
  <si>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</si>
  <si>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</si>
  <si>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</si>
  <si>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</si>
  <si>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</si>
  <si>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</si>
  <si>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</si>
  <si>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</si>
  <si>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</si>
  <si>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</si>
  <si>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</si>
  <si>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</si>
  <si>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</si>
  <si>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</si>
  <si>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</si>
  <si>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</si>
  <si>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</si>
  <si>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</si>
  <si>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</si>
  <si>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</si>
  <si>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</si>
  <si>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</si>
  <si>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</si>
  <si>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</si>
  <si>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</si>
  <si>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</si>
  <si>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</si>
  <si>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</si>
  <si>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</si>
  <si>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</si>
  <si>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</si>
  <si>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</si>
  <si>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</si>
  <si>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</si>
  <si>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</si>
  <si>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</si>
  <si>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</si>
  <si>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</si>
  <si>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</si>
  <si>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</si>
  <si>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</si>
  <si>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</si>
  <si>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</si>
  <si>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</si>
  <si>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</si>
  <si>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</si>
  <si>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</si>
  <si>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</si>
  <si>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</si>
  <si>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</si>
  <si>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</si>
  <si>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</si>
  <si>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</si>
  <si>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</si>
  <si>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</si>
  <si>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</si>
  <si>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</si>
  <si>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</si>
  <si>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</si>
  <si>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</si>
  <si>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</si>
  <si>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</si>
  <si>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</si>
  <si>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</si>
  <si>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</si>
  <si>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</si>
  <si>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</si>
  <si>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</si>
  <si>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</si>
  <si>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</si>
  <si>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</si>
  <si>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</si>
  <si>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</si>
  <si>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</si>
  <si>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</si>
  <si>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</si>
  <si>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</si>
  <si>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</si>
  <si>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</si>
  <si>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</si>
  <si>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</si>
  <si>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</si>
  <si>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</si>
  <si>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</si>
  <si>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</si>
  <si>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</si>
  <si>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</si>
  <si>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</si>
  <si>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</si>
  <si>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</si>
  <si>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</si>
  <si>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</si>
  <si>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</si>
  <si>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</si>
  <si>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</si>
  <si>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</si>
  <si>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</si>
  <si>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</si>
  <si>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</si>
  <si>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</si>
  <si>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</si>
  <si>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</si>
  <si>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</si>
  <si>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</si>
  <si>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</si>
  <si>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</si>
  <si>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</si>
  <si>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</si>
  <si>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</si>
  <si>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</si>
  <si>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</si>
  <si>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</si>
  <si>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</si>
  <si>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</si>
  <si>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</si>
  <si>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</si>
  <si>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</si>
  <si>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</si>
  <si>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</si>
  <si>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</si>
  <si>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</si>
  <si>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</si>
  <si>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</si>
  <si>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</si>
  <si>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</si>
  <si>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</si>
  <si>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</si>
  <si>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</si>
  <si>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</si>
  <si>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</si>
  <si>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</si>
  <si>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</si>
  <si>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</si>
  <si>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</si>
  <si>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</si>
  <si>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</si>
  <si>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</si>
  <si>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</si>
  <si>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</si>
  <si>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</si>
  <si>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</si>
  <si>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</si>
  <si>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</si>
  <si>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</si>
  <si>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</si>
  <si>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</si>
  <si>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</si>
  <si>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</si>
  <si>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</si>
  <si>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</si>
  <si>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</si>
  <si>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</si>
  <si>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</si>
  <si>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</si>
  <si>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</si>
  <si>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</si>
  <si>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</si>
  <si>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</si>
  <si>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</si>
  <si>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</si>
  <si>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</si>
  <si>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</si>
  <si>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</si>
  <si>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</si>
  <si>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</si>
  <si>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</si>
  <si>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</si>
  <si>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</si>
  <si>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</si>
  <si>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</si>
  <si>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</si>
  <si>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</si>
  <si>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</si>
  <si>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</si>
  <si>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</si>
  <si>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</si>
  <si>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</si>
  <si>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</si>
  <si>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</si>
  <si>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</si>
  <si>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</si>
  <si>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</si>
  <si>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</si>
  <si>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</si>
  <si>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</si>
  <si>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</si>
  <si>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</si>
  <si>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</si>
  <si>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</si>
  <si>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</si>
  <si>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</si>
  <si>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</si>
  <si>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</si>
  <si>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</si>
  <si>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</si>
  <si>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</si>
  <si>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</si>
  <si>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</si>
  <si>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</si>
  <si>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</si>
  <si>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</si>
  <si>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</si>
  <si>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</si>
  <si>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</si>
  <si>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</si>
  <si>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</si>
  <si>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</si>
  <si>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</si>
  <si>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</si>
  <si>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</si>
  <si>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</si>
  <si>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</si>
  <si>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</si>
  <si>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</si>
  <si>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</si>
  <si>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</si>
  <si>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</si>
  <si>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</si>
  <si>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</si>
  <si>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</si>
  <si>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</si>
  <si>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</si>
  <si>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</si>
  <si>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</si>
  <si>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</si>
  <si>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</si>
  <si>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</si>
  <si>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</si>
  <si>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</si>
  <si>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</si>
  <si>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</si>
  <si>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</si>
  <si>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</si>
  <si>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</si>
  <si>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</si>
  <si>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</si>
  <si>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</si>
  <si>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</si>
  <si>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</si>
  <si>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</si>
  <si>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</si>
  <si>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</si>
  <si>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</si>
  <si>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</si>
  <si>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</si>
  <si>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</si>
  <si>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</si>
  <si>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</si>
  <si>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</si>
  <si>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</si>
  <si>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</si>
  <si>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</si>
  <si>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</si>
  <si>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</si>
  <si>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</si>
  <si>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</si>
  <si>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</si>
  <si>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</si>
  <si>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</si>
  <si>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</si>
  <si>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</si>
  <si>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</si>
  <si>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</si>
  <si>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</si>
  <si>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</si>
  <si>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</si>
  <si>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</si>
  <si>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</si>
  <si>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</si>
  <si>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</si>
  <si>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</si>
  <si>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</si>
  <si>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</si>
  <si>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</si>
  <si>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</si>
  <si>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</si>
  <si>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</si>
  <si>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</si>
  <si>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</si>
  <si>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</si>
  <si>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</si>
  <si>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</si>
  <si>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</si>
  <si>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</si>
  <si>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</si>
  <si>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</si>
  <si>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</si>
  <si>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</si>
  <si>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</si>
  <si>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</si>
  <si>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</si>
  <si>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</si>
  <si>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</si>
  <si>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</si>
  <si>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</si>
  <si>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</si>
  <si>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</si>
  <si>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</si>
  <si>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</si>
  <si>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</si>
  <si>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</si>
  <si>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</si>
  <si>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</si>
  <si>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</si>
  <si>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</si>
  <si>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</si>
  <si>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</si>
  <si>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</si>
  <si>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</si>
  <si>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</si>
  <si>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</si>
  <si>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</si>
  <si>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</si>
  <si>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</si>
  <si>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</si>
  <si>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</si>
  <si>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</si>
  <si>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</si>
  <si>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</si>
  <si>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</si>
  <si>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</si>
  <si>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</si>
  <si>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</si>
  <si>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</si>
  <si>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</si>
  <si>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</si>
  <si>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</si>
  <si>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</si>
  <si>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</si>
  <si>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</si>
  <si>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</si>
  <si>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</si>
  <si>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</si>
  <si>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</si>
  <si>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</si>
  <si>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</si>
  <si>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</si>
  <si>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</si>
  <si>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</si>
  <si>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</si>
  <si>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</si>
  <si>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</si>
  <si>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</si>
  <si>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</si>
  <si>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</si>
  <si>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</si>
  <si>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</si>
  <si>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</si>
  <si>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</si>
  <si>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</si>
  <si>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</si>
  <si>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</si>
  <si>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</si>
  <si>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</si>
  <si>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</si>
  <si>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</si>
  <si>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</si>
  <si>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</si>
  <si>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</si>
  <si>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</si>
  <si>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</si>
  <si>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</si>
  <si>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</si>
  <si>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</si>
  <si>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</si>
  <si>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</si>
  <si>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</si>
  <si>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</si>
  <si>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</si>
  <si>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</si>
  <si>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</si>
  <si>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</si>
  <si>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</si>
  <si>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</si>
  <si>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</si>
  <si>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</si>
  <si>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</si>
  <si>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</si>
  <si>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</si>
  <si>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</si>
  <si>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</si>
  <si>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</si>
  <si>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</si>
  <si>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</si>
  <si>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</si>
  <si>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</si>
  <si>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</si>
  <si>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</si>
  <si>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</si>
  <si>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</si>
  <si>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</si>
  <si>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</si>
  <si>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</si>
  <si>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</si>
  <si>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</si>
  <si>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</si>
  <si>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</si>
  <si>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</si>
  <si>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</si>
  <si>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</si>
  <si>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</si>
  <si>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</si>
  <si>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</si>
  <si>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</si>
  <si>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</si>
  <si>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</si>
  <si>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</si>
  <si>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</si>
  <si>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</si>
  <si>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</si>
  <si>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</si>
  <si>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</si>
  <si>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</si>
  <si>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</si>
  <si>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</si>
  <si>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</si>
  <si>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</si>
  <si>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</si>
  <si>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</si>
  <si>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</si>
  <si>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</si>
  <si>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</si>
  <si>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</si>
  <si>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</si>
  <si>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</si>
  <si>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</si>
  <si>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</si>
  <si>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</si>
  <si>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</si>
  <si>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</si>
  <si>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</si>
  <si>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</si>
  <si>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</si>
  <si>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</si>
  <si>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</si>
  <si>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</si>
  <si>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</si>
  <si>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</si>
  <si>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</si>
  <si>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</si>
  <si>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</si>
  <si>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</si>
  <si>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</si>
  <si>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</si>
  <si>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</si>
  <si>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</si>
  <si>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</si>
  <si>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</si>
  <si>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</si>
  <si>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</si>
  <si>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</si>
  <si>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</si>
  <si>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</si>
  <si>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</si>
  <si>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</si>
  <si>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</si>
  <si>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</si>
  <si>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</si>
  <si>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</si>
  <si>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</si>
  <si>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</si>
  <si>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</si>
  <si>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</si>
  <si>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</si>
  <si>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</si>
  <si>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</si>
  <si>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</si>
  <si>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</si>
  <si>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</si>
  <si>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</si>
  <si>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</si>
  <si>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</si>
  <si>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</si>
  <si>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</si>
  <si>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</si>
  <si>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</si>
  <si>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</si>
  <si>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</si>
  <si>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</si>
  <si>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</si>
  <si>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</si>
  <si>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</si>
  <si>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</si>
  <si>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</si>
  <si>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</si>
  <si>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</si>
  <si>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</si>
  <si>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</si>
  <si>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</si>
  <si>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</si>
  <si>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</si>
  <si>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</si>
  <si>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</si>
  <si>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</si>
  <si>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</si>
  <si>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</si>
  <si>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</si>
  <si>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</si>
  <si>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</si>
  <si>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</si>
  <si>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</si>
  <si>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</si>
  <si>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</si>
  <si>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</si>
  <si>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</si>
  <si>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</si>
  <si>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</si>
  <si>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</si>
  <si>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</si>
  <si>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</si>
  <si>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</si>
  <si>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</si>
  <si>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</si>
  <si>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</si>
  <si>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</si>
  <si>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</si>
  <si>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</si>
  <si>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</si>
  <si>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</si>
  <si>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</si>
  <si>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</si>
  <si>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</si>
  <si>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</si>
  <si>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</si>
  <si>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</si>
  <si>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</si>
  <si>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</si>
  <si>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</si>
  <si>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</si>
  <si>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</si>
  <si>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</si>
  <si>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</si>
  <si>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</si>
  <si>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</si>
  <si>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</si>
  <si>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</si>
  <si>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</si>
  <si>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</si>
  <si>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</si>
  <si>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</si>
  <si>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</si>
  <si>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</si>
  <si>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</si>
  <si>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</si>
  <si>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</si>
  <si>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</si>
  <si>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</si>
  <si>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</si>
  <si>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</si>
  <si>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</si>
  <si>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</si>
  <si>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</si>
  <si>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</si>
  <si>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</si>
  <si>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</si>
  <si>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</si>
  <si>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</si>
  <si>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</si>
  <si>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</si>
  <si>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</si>
  <si>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</si>
  <si>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</si>
  <si>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</si>
  <si>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</si>
  <si>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</si>
  <si>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</si>
  <si>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</si>
  <si>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</si>
  <si>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</si>
  <si>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</si>
  <si>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</si>
  <si>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</si>
  <si>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</si>
  <si>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</si>
  <si>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</si>
  <si>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</si>
  <si>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</si>
  <si>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</si>
  <si>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</si>
  <si>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</si>
  <si>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</si>
  <si>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</si>
  <si>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</si>
  <si>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</si>
  <si>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</si>
  <si>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</si>
  <si>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</si>
  <si>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</si>
  <si>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</si>
  <si>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</si>
  <si>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</si>
  <si>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</si>
  <si>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</si>
  <si>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</si>
  <si>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</si>
  <si>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</si>
  <si>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</si>
  <si>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</si>
  <si>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</si>
  <si>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</si>
  <si>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</si>
  <si>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</si>
  <si>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</si>
  <si>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</si>
  <si>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</si>
  <si>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</si>
  <si>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</si>
  <si>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</si>
  <si>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</si>
  <si>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</si>
  <si>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</si>
  <si>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</si>
  <si>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</si>
  <si>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</si>
  <si>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</si>
  <si>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</si>
  <si>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</si>
  <si>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</si>
  <si>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</si>
  <si>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</si>
  <si>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</si>
  <si>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</si>
  <si>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</si>
  <si>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</si>
  <si>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</si>
  <si>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</si>
  <si>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</si>
  <si>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</si>
  <si>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</si>
  <si>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</si>
  <si>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</si>
  <si>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</si>
  <si>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</si>
  <si>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</si>
  <si>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</si>
  <si>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</si>
  <si>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</si>
  <si>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</si>
  <si>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</si>
  <si>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</si>
  <si>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</si>
  <si>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</si>
  <si>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</si>
  <si>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</si>
  <si>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</si>
  <si>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</si>
  <si>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</si>
  <si>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</si>
  <si>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</si>
  <si>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</si>
  <si>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</si>
  <si>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</si>
  <si>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</si>
  <si>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</si>
  <si>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</si>
  <si>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</si>
  <si>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</si>
  <si>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</si>
  <si>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</si>
  <si>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</si>
  <si>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</si>
  <si>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</si>
  <si>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</si>
  <si>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</si>
  <si>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</si>
  <si>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</si>
  <si>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</si>
  <si>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</si>
  <si>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</si>
  <si>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</si>
  <si>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</si>
  <si>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</si>
  <si>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</si>
  <si>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</si>
  <si>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</si>
  <si>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</si>
  <si>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</si>
  <si>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</si>
  <si>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</si>
  <si>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</si>
  <si>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</si>
  <si>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</si>
  <si>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</si>
  <si>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</si>
  <si>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</si>
  <si>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</si>
  <si>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</si>
  <si>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</si>
  <si>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</si>
  <si>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</si>
  <si>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</si>
  <si>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</si>
  <si>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</si>
  <si>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</si>
  <si>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</si>
  <si>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</si>
  <si>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</si>
  <si>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</si>
  <si>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</si>
  <si>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</si>
  <si>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</si>
  <si>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</si>
  <si>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</si>
  <si>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</si>
  <si>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</si>
  <si>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</si>
  <si>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</si>
  <si>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</si>
  <si>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</si>
  <si>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</si>
  <si>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</si>
  <si>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</si>
  <si>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</si>
  <si>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</si>
  <si>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</si>
  <si>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</si>
  <si>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</si>
  <si>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</si>
  <si>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</si>
  <si>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</si>
  <si>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</si>
  <si>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</si>
  <si>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</si>
  <si>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</si>
  <si>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</si>
  <si>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</si>
  <si>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</si>
  <si>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</si>
  <si>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</si>
  <si>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</si>
  <si>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</si>
  <si>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</si>
  <si>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</si>
  <si>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</si>
  <si>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</si>
  <si>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</si>
  <si>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</si>
  <si>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</si>
  <si>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</si>
  <si>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</si>
  <si>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</si>
  <si>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</si>
  <si>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</si>
  <si>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</si>
  <si>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</si>
  <si>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</si>
  <si>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</si>
  <si>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</si>
  <si>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</si>
  <si>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</si>
  <si>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</si>
  <si>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</si>
  <si>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</si>
  <si>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</si>
  <si>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</si>
  <si>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</si>
  <si>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</si>
  <si>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</si>
  <si>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</si>
  <si>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</si>
  <si>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</si>
  <si>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</si>
  <si>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</si>
  <si>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</si>
  <si>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</si>
  <si>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</si>
  <si>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</si>
  <si>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</si>
  <si>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</si>
  <si>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</si>
  <si>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</si>
  <si>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</si>
  <si>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</si>
  <si>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</si>
  <si>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</si>
  <si>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</si>
  <si>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</si>
  <si>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</si>
  <si>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</si>
  <si>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</si>
  <si>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</si>
  <si>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</si>
  <si>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</si>
  <si>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</si>
  <si>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</si>
  <si>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</si>
  <si>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</si>
  <si>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</si>
  <si>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</si>
  <si>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</si>
  <si>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</si>
  <si>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</si>
  <si>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</si>
  <si>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</si>
  <si>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</si>
  <si>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</si>
  <si>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</si>
  <si>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</si>
  <si>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</si>
  <si>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</si>
  <si>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</si>
  <si>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</si>
  <si>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</si>
  <si>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</si>
  <si>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</si>
  <si>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</si>
  <si>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</si>
  <si>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</si>
  <si>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</si>
  <si>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</si>
  <si>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</si>
  <si>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</si>
  <si>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</si>
  <si>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</si>
  <si>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</si>
  <si>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</si>
  <si>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</si>
  <si>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</si>
  <si>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</si>
  <si>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</si>
  <si>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</si>
  <si>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</si>
  <si>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</si>
  <si>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</si>
  <si>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</si>
  <si>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</si>
  <si>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</si>
  <si>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</si>
  <si>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</si>
  <si>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</si>
  <si>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</si>
  <si>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</si>
  <si>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</si>
  <si>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</si>
  <si>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</si>
  <si>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</si>
  <si>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</si>
  <si>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</si>
  <si>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</si>
  <si>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</si>
  <si>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</si>
  <si>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</si>
  <si>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</si>
  <si>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</si>
  <si>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</si>
  <si>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</si>
  <si>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</si>
  <si>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</si>
  <si>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</si>
  <si>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</si>
  <si>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</si>
  <si>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</si>
  <si>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</si>
  <si>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</si>
  <si>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</si>
  <si>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</si>
  <si>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</si>
  <si>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</si>
  <si>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</si>
  <si>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</si>
  <si>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</si>
  <si>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</si>
  <si>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</si>
  <si>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</si>
  <si>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</si>
  <si>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</si>
  <si>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</si>
  <si>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</si>
  <si>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</si>
  <si>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</si>
  <si>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</si>
  <si>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</si>
  <si>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</si>
  <si>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</si>
  <si>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</si>
  <si>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</si>
  <si>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</si>
  <si>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</si>
  <si>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</si>
  <si>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</si>
  <si>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</si>
  <si>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</si>
  <si>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</si>
  <si>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</si>
  <si>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</si>
  <si>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</si>
  <si>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</si>
  <si>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</si>
  <si>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</si>
  <si>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</si>
  <si>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</si>
  <si>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</si>
  <si>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</si>
  <si>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</si>
  <si>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</si>
  <si>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</si>
  <si>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</si>
  <si>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</si>
  <si>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</si>
  <si>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</si>
  <si>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</si>
  <si>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</si>
  <si>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</si>
  <si>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</si>
  <si>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</si>
  <si>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</si>
  <si>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</si>
  <si>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</si>
  <si>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</si>
  <si>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</si>
  <si>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</si>
  <si>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</si>
  <si>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</si>
  <si>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</si>
  <si>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</si>
  <si>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</si>
  <si>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</si>
  <si>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</si>
  <si>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</si>
  <si>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</si>
  <si>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</si>
  <si>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</si>
  <si>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</si>
  <si>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</si>
  <si>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</si>
  <si>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</si>
  <si>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</si>
  <si>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</si>
  <si>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</si>
  <si>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</si>
  <si>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</si>
  <si>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</si>
  <si>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</si>
  <si>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</si>
  <si>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</si>
  <si>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</si>
  <si>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</si>
  <si>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</si>
  <si>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</si>
  <si>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</si>
  <si>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</si>
  <si>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</si>
  <si>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</si>
  <si>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</si>
  <si>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</si>
  <si>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</si>
  <si>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</si>
  <si>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</si>
  <si>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</si>
  <si>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</si>
  <si>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</si>
  <si>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</si>
  <si>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</si>
  <si>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</si>
  <si>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</si>
  <si>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</si>
  <si>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</si>
  <si>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</si>
  <si>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</si>
  <si>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</si>
  <si>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</si>
  <si>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</si>
  <si>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</si>
  <si>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</si>
  <si>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</si>
  <si>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</si>
  <si>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</si>
  <si>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</si>
  <si>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</si>
  <si>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</si>
  <si>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</si>
  <si>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</si>
  <si>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</si>
  <si>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</si>
  <si>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</si>
  <si>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</si>
  <si>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</si>
  <si>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</si>
  <si>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</si>
  <si>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</si>
  <si>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</si>
  <si>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</si>
  <si>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</si>
  <si>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</si>
  <si>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</si>
  <si>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</si>
  <si>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</si>
  <si>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</si>
  <si>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</si>
  <si>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</si>
  <si>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</si>
  <si>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</si>
  <si>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</si>
  <si>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</si>
  <si>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</si>
  <si>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</si>
  <si>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</si>
  <si>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</si>
  <si>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</si>
  <si>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</si>
  <si>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</si>
  <si>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</si>
  <si>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</si>
  <si>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</si>
  <si>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</si>
  <si>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</si>
  <si>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</si>
  <si>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</si>
  <si>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</si>
  <si>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</si>
  <si>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</si>
  <si>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</si>
  <si>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</si>
  <si>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</si>
  <si>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</si>
  <si>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</si>
  <si>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</si>
  <si>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</si>
  <si>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</si>
  <si>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</si>
  <si>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</si>
  <si>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</si>
  <si>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</si>
  <si>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</si>
  <si>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</si>
  <si>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</si>
  <si>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</si>
  <si>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</si>
  <si>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</si>
  <si>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</si>
  <si>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</si>
  <si>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</si>
  <si>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</si>
  <si>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</si>
  <si>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</si>
  <si>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</si>
  <si>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</si>
  <si>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</si>
  <si>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</si>
  <si>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</si>
  <si>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</si>
  <si>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</si>
  <si>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</si>
  <si>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</si>
  <si>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</si>
  <si>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</si>
  <si>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</si>
  <si>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</si>
  <si>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</si>
  <si>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</si>
  <si>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</si>
  <si>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</si>
  <si>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</si>
  <si>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</si>
  <si>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</si>
  <si>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</si>
  <si>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</si>
  <si>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</si>
  <si>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</si>
  <si>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</si>
  <si>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</si>
  <si>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</si>
  <si>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</si>
  <si>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</si>
  <si>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</si>
  <si>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</si>
  <si>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</si>
  <si>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</si>
  <si>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</si>
  <si>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</si>
  <si>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</si>
  <si>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</si>
  <si>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</si>
  <si>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</si>
  <si>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</si>
  <si>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</si>
  <si>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</si>
  <si>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</si>
  <si>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</si>
  <si>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</si>
  <si>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</si>
  <si>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</si>
  <si>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</si>
  <si>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</si>
  <si>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</si>
  <si>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</si>
  <si>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</si>
  <si>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</si>
  <si>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</si>
  <si>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</si>
  <si>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</si>
  <si>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</si>
  <si>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</si>
  <si>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</si>
  <si>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</si>
  <si>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</si>
  <si>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</si>
  <si>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</si>
  <si>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</si>
  <si>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</si>
  <si>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</si>
  <si>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</si>
  <si>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</si>
  <si>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</si>
  <si>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</si>
  <si>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</si>
  <si>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</si>
  <si>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</si>
  <si>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</si>
  <si>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</si>
  <si>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</si>
  <si>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</si>
  <si>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</si>
  <si>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</si>
  <si>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</si>
  <si>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</si>
  <si>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</si>
  <si>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</si>
  <si>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</si>
  <si>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</si>
  <si>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</si>
  <si>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</si>
  <si>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</si>
  <si>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</si>
  <si>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</si>
  <si>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</si>
  <si>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</si>
  <si>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</si>
  <si>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</si>
  <si>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</si>
  <si>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</si>
  <si>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</si>
  <si>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</si>
  <si>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</si>
  <si>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</si>
  <si>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</si>
  <si>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</si>
  <si>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</si>
  <si>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</si>
  <si>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</si>
  <si>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</si>
  <si>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</si>
  <si>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</si>
  <si>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</si>
  <si>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</si>
  <si>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</si>
  <si>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</si>
  <si>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</si>
  <si>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</si>
  <si>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</si>
  <si>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</si>
  <si>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</si>
  <si>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</si>
  <si>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</si>
  <si>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</si>
  <si>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</si>
  <si>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</si>
  <si>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</si>
  <si>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</si>
  <si>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</si>
  <si>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</si>
  <si>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</si>
  <si>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</si>
  <si>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</si>
  <si>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</si>
  <si>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</si>
  <si>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</si>
  <si>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</si>
  <si>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</si>
  <si>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</si>
  <si>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</si>
  <si>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</si>
  <si>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</si>
  <si>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</si>
  <si>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</si>
  <si>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</si>
  <si>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</si>
  <si>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</si>
  <si>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</si>
  <si>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</si>
  <si>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</si>
  <si>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</si>
  <si>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</si>
  <si>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</si>
  <si>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</si>
  <si>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</si>
  <si>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</si>
  <si>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</si>
  <si>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</si>
  <si>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</si>
  <si>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</si>
  <si>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</si>
  <si>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</si>
  <si>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</si>
  <si>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</si>
  <si>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</si>
  <si>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</si>
  <si>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</si>
  <si>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</si>
  <si>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</si>
  <si>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</si>
  <si>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</si>
  <si>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</si>
  <si>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</si>
  <si>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</si>
  <si>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</si>
  <si>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</si>
  <si>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</si>
  <si>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</si>
  <si>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</si>
  <si>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</si>
  <si>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</si>
  <si>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</si>
  <si>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</si>
  <si>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</si>
  <si>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</si>
  <si>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</si>
  <si>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</si>
  <si>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</si>
  <si>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</si>
  <si>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</si>
  <si>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</si>
  <si>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</si>
  <si>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</si>
  <si>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</si>
  <si>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</si>
  <si>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</si>
  <si>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</si>
  <si>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</si>
  <si>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</si>
  <si>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</si>
  <si>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</si>
  <si>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</si>
  <si>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</si>
  <si>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</si>
  <si>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</si>
  <si>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</si>
  <si>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</si>
  <si>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</si>
  <si>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</si>
  <si>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</si>
  <si>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</si>
  <si>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</si>
  <si>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</si>
  <si>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</si>
  <si>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</si>
  <si>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</si>
  <si>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</si>
  <si>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</si>
  <si>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</si>
  <si>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</si>
  <si>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</si>
  <si>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</si>
  <si>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</si>
  <si>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</si>
  <si>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</si>
  <si>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</si>
  <si>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</si>
  <si>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</si>
  <si>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</si>
  <si>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</si>
  <si>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</si>
  <si>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</si>
  <si>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</si>
  <si>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</si>
  <si>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</si>
  <si>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</si>
  <si>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</si>
  <si>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</si>
  <si>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</si>
  <si>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</si>
  <si>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</si>
  <si>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</si>
  <si>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</si>
  <si>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</si>
  <si>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</si>
  <si>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</si>
  <si>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</si>
  <si>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</si>
  <si>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</si>
  <si>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</si>
  <si>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</si>
  <si>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</si>
  <si>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</si>
  <si>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</si>
  <si>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</si>
  <si>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</si>
  <si>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</si>
  <si>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</si>
  <si>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</si>
  <si>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</si>
  <si>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</si>
  <si>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</si>
  <si>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</si>
  <si>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</si>
  <si>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</si>
  <si>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</si>
  <si>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</si>
  <si>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</si>
  <si>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</si>
  <si>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</si>
  <si>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</si>
  <si>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</si>
  <si>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</si>
  <si>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</si>
  <si>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</si>
  <si>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</si>
  <si>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</si>
  <si>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</si>
  <si>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</si>
  <si>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</si>
  <si>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</si>
  <si>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</si>
  <si>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</si>
  <si>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</si>
  <si>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</si>
  <si>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</si>
  <si>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</si>
  <si>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</si>
  <si>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</si>
  <si>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</si>
  <si>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</si>
  <si>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</si>
  <si>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</si>
  <si>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</si>
  <si>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</si>
  <si>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</si>
  <si>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</si>
  <si>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</si>
  <si>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</si>
  <si>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</si>
  <si>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</si>
  <si>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</si>
  <si>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</si>
  <si>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</si>
  <si>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</si>
  <si>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</si>
  <si>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</si>
  <si>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</si>
  <si>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</si>
  <si>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</si>
  <si>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</si>
  <si>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</si>
  <si>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</si>
  <si>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</si>
  <si>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</si>
  <si>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</si>
  <si>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</si>
  <si>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</si>
  <si>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</si>
  <si>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</si>
  <si>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</si>
  <si>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</si>
  <si>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</si>
  <si>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</si>
  <si>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</si>
  <si>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</si>
  <si>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</si>
  <si>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</si>
  <si>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</si>
  <si>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</si>
  <si>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</si>
  <si>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</si>
  <si>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</si>
  <si>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</si>
  <si>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</si>
  <si>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</si>
  <si>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</si>
  <si>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</si>
  <si>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</si>
  <si>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</si>
  <si>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</si>
  <si>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</si>
  <si>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</si>
  <si>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</si>
  <si>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</si>
  <si>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</si>
  <si>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</si>
  <si>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</si>
  <si>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</si>
  <si>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</si>
  <si>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</si>
  <si>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</si>
  <si>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</si>
  <si>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</si>
  <si>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</si>
  <si>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</si>
  <si>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</si>
  <si>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</si>
  <si>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</si>
  <si>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</si>
  <si>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</si>
  <si>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</si>
  <si>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</si>
  <si>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</si>
  <si>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</si>
  <si>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</si>
  <si>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</si>
  <si>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</si>
  <si>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</si>
  <si>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</si>
  <si>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</si>
  <si>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</si>
  <si>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</si>
  <si>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</si>
  <si>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</si>
  <si>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</si>
  <si>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</si>
  <si>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</si>
  <si>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</si>
  <si>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</si>
  <si>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</si>
  <si>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</si>
  <si>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</si>
  <si>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</si>
  <si>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</si>
  <si>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</si>
  <si>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</si>
  <si>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</si>
  <si>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</si>
  <si>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</si>
  <si>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</si>
  <si>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</si>
  <si>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</si>
  <si>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</si>
  <si>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</si>
  <si>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</si>
  <si>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</si>
  <si>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</si>
  <si>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</si>
  <si>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</si>
  <si>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</si>
  <si>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</si>
  <si>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</si>
  <si>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</si>
  <si>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</si>
  <si>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</si>
  <si>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</si>
  <si>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</si>
  <si>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</si>
  <si>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</si>
  <si>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</si>
  <si>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</si>
  <si>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</si>
  <si>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</si>
  <si>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</si>
  <si>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</si>
  <si>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</si>
  <si>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</si>
  <si>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</si>
  <si>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</si>
  <si>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</si>
  <si>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</si>
  <si>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</si>
  <si>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</si>
  <si>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</si>
  <si>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</si>
  <si>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</si>
  <si>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</si>
  <si>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</si>
  <si>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</si>
  <si>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</si>
  <si>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</si>
  <si>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</si>
  <si>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</si>
  <si>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</si>
  <si>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</si>
  <si>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</si>
  <si>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</si>
  <si>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</si>
  <si>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</si>
  <si>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</si>
  <si>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</si>
  <si>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</si>
  <si>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</si>
  <si>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</si>
  <si>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</si>
  <si>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</si>
  <si>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</si>
  <si>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</si>
  <si>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</si>
  <si>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</si>
  <si>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</si>
  <si>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</si>
  <si>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</si>
  <si>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</si>
  <si>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</si>
  <si>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</si>
  <si>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</si>
  <si>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</si>
  <si>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</si>
  <si>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</si>
  <si>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</si>
  <si>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</si>
  <si>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</si>
  <si>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</si>
  <si>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</si>
  <si>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</si>
  <si>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</si>
  <si>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</si>
  <si>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</si>
  <si>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</si>
  <si>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</si>
  <si>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</si>
  <si>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</si>
  <si>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</si>
  <si>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</si>
  <si>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</si>
  <si>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</si>
  <si>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</si>
  <si>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</si>
  <si>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</si>
  <si>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</si>
  <si>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</si>
  <si>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</si>
  <si>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</si>
  <si>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</si>
  <si>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</si>
  <si>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</si>
  <si>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</si>
  <si>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</si>
  <si>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</si>
  <si>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</si>
  <si>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</si>
  <si>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</si>
  <si>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</si>
  <si>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</si>
  <si>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</si>
  <si>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</si>
  <si>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</si>
  <si>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</si>
  <si>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</si>
  <si>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</si>
  <si>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</si>
  <si>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</si>
  <si>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</si>
  <si>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</si>
  <si>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</si>
  <si>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</si>
  <si>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</si>
  <si>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</si>
  <si>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</si>
  <si>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</si>
  <si>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</si>
  <si>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</si>
  <si>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</si>
  <si>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</si>
  <si>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</si>
  <si>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</si>
  <si>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</si>
  <si>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</si>
  <si>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</si>
  <si>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</si>
  <si>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</si>
  <si>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</si>
  <si>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</si>
  <si>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</si>
  <si>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</si>
  <si>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</si>
  <si>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</si>
  <si>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</si>
  <si>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</si>
  <si>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</si>
  <si>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</si>
  <si>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</si>
  <si>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</si>
  <si>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</si>
  <si>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</si>
  <si>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</si>
  <si>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</si>
  <si>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</si>
  <si>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</si>
  <si>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</si>
  <si>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</si>
  <si>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</si>
  <si>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</si>
  <si>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</si>
  <si>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</si>
  <si>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</si>
  <si>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</si>
  <si>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</si>
  <si>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</si>
  <si>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</si>
  <si>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</si>
  <si>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</si>
  <si>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</si>
  <si>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</si>
  <si>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</si>
  <si>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</si>
  <si>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</si>
  <si>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</si>
  <si>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</si>
  <si>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</si>
  <si>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</si>
  <si>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</si>
  <si>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</si>
  <si>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</si>
  <si>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</si>
  <si>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</si>
  <si>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</si>
  <si>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</si>
  <si>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</si>
  <si>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</si>
  <si>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</si>
  <si>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</si>
  <si>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</si>
  <si>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</si>
  <si>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</si>
  <si>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</si>
  <si>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</si>
  <si>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</si>
  <si>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</si>
  <si>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</si>
  <si>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</si>
  <si>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</si>
  <si>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</si>
  <si>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</si>
  <si>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</si>
  <si>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</si>
  <si>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</si>
  <si>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</si>
  <si>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</si>
  <si>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</si>
  <si>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</si>
  <si>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</si>
  <si>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</si>
  <si>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</si>
  <si>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</si>
  <si>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</si>
  <si>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</si>
  <si>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</si>
  <si>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</si>
  <si>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</si>
  <si>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</si>
  <si>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</si>
  <si>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</si>
  <si>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</si>
  <si>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</si>
  <si>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</si>
  <si>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</si>
  <si>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</si>
  <si>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</si>
  <si>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</si>
  <si>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</si>
  <si>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</si>
  <si>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</si>
  <si>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</si>
  <si>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</si>
  <si>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</si>
  <si>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</si>
  <si>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</si>
  <si>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</si>
  <si>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</si>
  <si>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</si>
  <si>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</si>
  <si>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</si>
  <si>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</si>
  <si>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</si>
  <si>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</si>
  <si>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</si>
  <si>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</si>
  <si>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</si>
  <si>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</si>
  <si>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</si>
  <si>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</si>
  <si>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</si>
  <si>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</si>
  <si>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</si>
  <si>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</si>
  <si>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</si>
  <si>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</si>
  <si>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</si>
  <si>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</si>
  <si>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</si>
  <si>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</si>
  <si>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</si>
  <si>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</si>
  <si>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</si>
  <si>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</si>
  <si>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</si>
  <si>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</si>
  <si>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</si>
  <si>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</si>
  <si>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</si>
  <si>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</si>
  <si>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</si>
  <si>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</si>
  <si>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</si>
  <si>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</si>
  <si>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</si>
  <si>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</si>
  <si>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</si>
  <si>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</si>
  <si>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</si>
  <si>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</si>
  <si>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</si>
  <si>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</si>
  <si>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</si>
  <si>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</si>
  <si>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</si>
  <si>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</si>
  <si>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</si>
  <si>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</si>
  <si>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</si>
  <si>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</si>
  <si>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</si>
  <si>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</si>
  <si>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</si>
  <si>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</si>
  <si>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</si>
  <si>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</si>
  <si>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</si>
  <si>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</si>
  <si>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</si>
  <si>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</si>
  <si>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</si>
  <si>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</si>
  <si>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</si>
  <si>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</si>
  <si>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</si>
  <si>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</si>
  <si>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</si>
  <si>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</si>
  <si>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</si>
  <si>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SH:Rest Tax Levies-Tort Im 26</t>
  </si>
  <si>
    <t>SH:SEFA</t>
  </si>
  <si>
    <t>$A$2</t>
  </si>
  <si>
    <t>$A$1</t>
  </si>
  <si>
    <t>Batavia USD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</si>
</sst>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3"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20" fillId="0" borderId="0"/>
    <xf numFmtId="43" fontId="120" fillId="0" borderId="0" applyFont="0" applyFill="0" applyBorder="0" applyAlignment="0" applyProtection="0"/>
  </cellStyleXfs>
  <cellXfs count="2562">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xf>
    <xf numFmtId="169" fontId="5" fillId="0" borderId="0" xfId="3" applyNumberFormat="1" applyFont="1" applyBorder="1" applyProtection="1"/>
    <xf numFmtId="0" fontId="11" fillId="0" borderId="0" xfId="3" applyFont="1" applyProtection="1"/>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3" xfId="3" applyFill="1" applyBorder="1" applyAlignment="1" applyProtection="1">
      <alignment horizontal="center"/>
    </xf>
    <xf numFmtId="14" fontId="4" fillId="11" borderId="73"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3"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99"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0" xfId="0" applyFont="1" applyFill="1" applyBorder="1" applyAlignment="1">
      <alignment horizontal="center" vertical="center"/>
    </xf>
    <xf numFmtId="0" fontId="94" fillId="12" borderId="101" xfId="0" applyFont="1" applyFill="1" applyBorder="1" applyAlignment="1">
      <alignment horizontal="center" vertical="center"/>
    </xf>
    <xf numFmtId="0" fontId="95" fillId="13" borderId="102" xfId="0" applyFont="1" applyFill="1" applyBorder="1" applyAlignment="1">
      <alignment horizontal="left" vertical="center"/>
    </xf>
    <xf numFmtId="0" fontId="96" fillId="14" borderId="102" xfId="0" applyFont="1" applyFill="1" applyBorder="1" applyAlignment="1">
      <alignment horizontal="left" vertical="center"/>
    </xf>
    <xf numFmtId="0" fontId="95" fillId="13" borderId="103"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4" xfId="3" applyNumberFormat="1" applyFont="1" applyFill="1" applyBorder="1" applyAlignment="1">
      <alignment horizontal="right" vertical="center"/>
    </xf>
    <xf numFmtId="38" fontId="16" fillId="2" borderId="74"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09" xfId="0" applyNumberFormat="1" applyFont="1" applyFill="1" applyBorder="1" applyAlignment="1">
      <alignment horizontal="right"/>
    </xf>
    <xf numFmtId="38" fontId="108" fillId="14" borderId="102" xfId="0" applyNumberFormat="1" applyFont="1" applyFill="1" applyBorder="1" applyAlignment="1" applyProtection="1">
      <alignment horizontal="right"/>
      <protection locked="0"/>
    </xf>
    <xf numFmtId="38" fontId="108" fillId="14" borderId="109" xfId="0" applyNumberFormat="1" applyFont="1" applyFill="1" applyBorder="1" applyAlignment="1">
      <alignment horizontal="right"/>
    </xf>
    <xf numFmtId="38" fontId="108" fillId="13" borderId="102" xfId="0" applyNumberFormat="1" applyFont="1" applyFill="1" applyBorder="1" applyAlignment="1">
      <alignment horizontal="right"/>
    </xf>
    <xf numFmtId="38" fontId="108" fillId="13" borderId="103" xfId="0" applyNumberFormat="1" applyFont="1" applyFill="1" applyBorder="1" applyAlignment="1">
      <alignment horizontal="right"/>
    </xf>
    <xf numFmtId="0" fontId="4" fillId="0" borderId="76"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77" xfId="3" applyNumberFormat="1" applyFont="1" applyBorder="1" applyAlignment="1" applyProtection="1">
      <protection locked="0"/>
    </xf>
    <xf numFmtId="5" fontId="11" fillId="0" borderId="75"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77" xfId="3" applyNumberFormat="1" applyFont="1" applyBorder="1" applyAlignment="1" applyProtection="1">
      <alignment horizontal="center"/>
      <protection locked="0"/>
    </xf>
    <xf numFmtId="5" fontId="11" fillId="0" borderId="75"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0" xfId="3" applyFont="1" applyFill="1" applyBorder="1" applyProtection="1"/>
    <xf numFmtId="0" fontId="7" fillId="0" borderId="0" xfId="3" applyFont="1" applyAlignment="1" applyProtection="1">
      <alignment horizontal="right"/>
    </xf>
    <xf numFmtId="178" fontId="7" fillId="0" borderId="73"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09"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1"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2"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17" xfId="0" applyFont="1" applyFill="1" applyBorder="1" applyAlignment="1" applyProtection="1">
      <alignment horizontal="left" vertical="center"/>
    </xf>
    <xf numFmtId="164" fontId="17" fillId="16" borderId="109"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17" fillId="16" borderId="118" xfId="0" applyFont="1" applyFill="1" applyBorder="1" applyAlignment="1" applyProtection="1">
      <alignment horizontal="center" vertical="center"/>
    </xf>
    <xf numFmtId="164" fontId="17" fillId="16" borderId="119" xfId="0" applyNumberFormat="1" applyFont="1" applyFill="1" applyBorder="1" applyAlignment="1" applyProtection="1">
      <alignment horizontal="center" vertical="center"/>
    </xf>
    <xf numFmtId="164" fontId="6" fillId="16" borderId="119" xfId="0" applyNumberFormat="1" applyFont="1" applyFill="1" applyBorder="1" applyAlignment="1" applyProtection="1">
      <alignment vertical="center"/>
    </xf>
    <xf numFmtId="0" fontId="17" fillId="20" borderId="109" xfId="0" applyFont="1" applyFill="1" applyBorder="1" applyAlignment="1" applyProtection="1">
      <alignment horizontal="center" vertical="center"/>
    </xf>
    <xf numFmtId="164" fontId="17" fillId="20" borderId="109" xfId="0" applyNumberFormat="1" applyFont="1" applyFill="1" applyBorder="1" applyAlignment="1" applyProtection="1">
      <alignment horizontal="center" vertical="center"/>
    </xf>
    <xf numFmtId="164" fontId="6" fillId="20" borderId="109" xfId="0" applyNumberFormat="1" applyFont="1" applyFill="1" applyBorder="1" applyAlignment="1" applyProtection="1">
      <alignment vertical="center"/>
    </xf>
    <xf numFmtId="38" fontId="108" fillId="14" borderId="120" xfId="0" applyNumberFormat="1" applyFont="1" applyFill="1" applyBorder="1" applyAlignment="1" applyProtection="1">
      <alignment horizontal="right"/>
      <protection locked="0"/>
    </xf>
    <xf numFmtId="164" fontId="17" fillId="16" borderId="117"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9" fillId="16" borderId="102" xfId="0" applyFont="1" applyFill="1" applyBorder="1" applyAlignment="1" applyProtection="1">
      <alignment vertical="center"/>
    </xf>
    <xf numFmtId="0" fontId="16" fillId="20" borderId="121" xfId="0" applyFont="1" applyFill="1" applyBorder="1" applyAlignment="1" applyProtection="1">
      <alignment horizontal="left" vertical="center"/>
    </xf>
    <xf numFmtId="164" fontId="17" fillId="20" borderId="121" xfId="0" applyNumberFormat="1" applyFont="1" applyFill="1" applyBorder="1" applyAlignment="1" applyProtection="1">
      <alignment horizontal="center" vertical="center"/>
    </xf>
    <xf numFmtId="164" fontId="6" fillId="20" borderId="121" xfId="0" applyNumberFormat="1" applyFont="1" applyFill="1" applyBorder="1" applyAlignment="1" applyProtection="1">
      <alignment vertical="center"/>
    </xf>
    <xf numFmtId="0" fontId="95" fillId="13" borderId="122"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3" xfId="0" applyNumberFormat="1" applyFont="1" applyFill="1" applyBorder="1" applyAlignment="1" applyProtection="1">
      <alignment horizontal="right"/>
      <protection locked="0"/>
    </xf>
    <xf numFmtId="0" fontId="5" fillId="0" borderId="99" xfId="0" applyFont="1" applyFill="1" applyBorder="1" applyAlignment="1" applyProtection="1">
      <alignment horizontal="left" vertical="center" indent="2"/>
    </xf>
    <xf numFmtId="0" fontId="5" fillId="0" borderId="99"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4"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5"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7" xfId="0" applyNumberFormat="1" applyFont="1" applyFill="1" applyBorder="1" applyAlignment="1">
      <alignment horizontal="left" vertical="center" wrapText="1" indent="2"/>
    </xf>
    <xf numFmtId="0" fontId="5" fillId="0" borderId="127" xfId="0" applyFont="1" applyFill="1" applyBorder="1" applyAlignment="1">
      <alignment horizontal="center" vertical="center"/>
    </xf>
    <xf numFmtId="38" fontId="11" fillId="0" borderId="127"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5"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7" xfId="0" applyNumberFormat="1" applyFont="1" applyBorder="1" applyAlignment="1">
      <alignment horizontal="left" vertical="center" wrapText="1" indent="2"/>
    </xf>
    <xf numFmtId="3" fontId="5" fillId="0" borderId="125" xfId="0" applyNumberFormat="1" applyFont="1" applyFill="1" applyBorder="1" applyAlignment="1">
      <alignment horizontal="left" vertical="center" wrapText="1" indent="2"/>
    </xf>
    <xf numFmtId="3" fontId="6" fillId="4" borderId="125" xfId="0" applyNumberFormat="1" applyFont="1" applyFill="1" applyBorder="1" applyAlignment="1">
      <alignment horizontal="left" vertical="center" wrapText="1"/>
    </xf>
    <xf numFmtId="164" fontId="6" fillId="4" borderId="125"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5"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5"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7" xfId="0" applyFont="1" applyFill="1" applyBorder="1" applyAlignment="1">
      <alignment horizontal="left" vertical="center" wrapText="1"/>
    </xf>
    <xf numFmtId="3" fontId="6" fillId="4" borderId="127"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5"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5"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6" xfId="0" applyNumberFormat="1" applyFont="1" applyFill="1" applyBorder="1" applyAlignment="1">
      <alignment horizontal="center" vertical="center"/>
    </xf>
    <xf numFmtId="38" fontId="11" fillId="3" borderId="127" xfId="0" applyNumberFormat="1" applyFont="1" applyFill="1" applyBorder="1" applyAlignment="1" applyProtection="1">
      <alignment horizontal="right"/>
    </xf>
    <xf numFmtId="49" fontId="5" fillId="0" borderId="127"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7" xfId="0" applyNumberFormat="1" applyFont="1" applyFill="1" applyBorder="1" applyAlignment="1">
      <alignment horizontal="right"/>
    </xf>
    <xf numFmtId="38" fontId="11" fillId="0" borderId="127"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7"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5" xfId="12" applyFont="1" applyBorder="1" applyAlignment="1" applyProtection="1">
      <alignment vertical="center"/>
    </xf>
    <xf numFmtId="0" fontId="9" fillId="0" borderId="128" xfId="12" applyFont="1" applyBorder="1" applyAlignment="1" applyProtection="1">
      <alignment vertical="center"/>
    </xf>
    <xf numFmtId="0" fontId="9" fillId="0" borderId="126"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29" xfId="0" applyFont="1" applyFill="1" applyBorder="1" applyAlignment="1" applyProtection="1">
      <alignment horizontal="left" vertical="center" indent="2"/>
    </xf>
    <xf numFmtId="0" fontId="5" fillId="0" borderId="130"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7" xfId="0" applyNumberFormat="1" applyFont="1" applyFill="1" applyBorder="1" applyAlignment="1">
      <alignment horizontal="center" vertical="center"/>
    </xf>
    <xf numFmtId="3" fontId="11" fillId="3" borderId="127" xfId="0" applyNumberFormat="1" applyFont="1" applyFill="1" applyBorder="1" applyAlignment="1">
      <alignment horizontal="center"/>
    </xf>
    <xf numFmtId="3" fontId="11" fillId="3" borderId="127" xfId="0" applyNumberFormat="1" applyFont="1" applyFill="1" applyBorder="1" applyAlignment="1">
      <alignment horizontal="right"/>
    </xf>
    <xf numFmtId="3" fontId="11" fillId="15" borderId="131" xfId="0" applyNumberFormat="1" applyFont="1" applyFill="1" applyBorder="1" applyAlignment="1">
      <alignment horizontal="center"/>
    </xf>
    <xf numFmtId="3" fontId="11" fillId="15" borderId="131" xfId="0" applyNumberFormat="1" applyFont="1" applyFill="1" applyBorder="1" applyAlignment="1">
      <alignment horizontal="right"/>
    </xf>
    <xf numFmtId="3" fontId="11" fillId="15" borderId="132"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38" xfId="0" applyFont="1" applyBorder="1"/>
    <xf numFmtId="0" fontId="15" fillId="0" borderId="139" xfId="0" applyFont="1" applyBorder="1"/>
    <xf numFmtId="164" fontId="54" fillId="5" borderId="25" xfId="0" applyNumberFormat="1" applyFont="1" applyFill="1" applyBorder="1"/>
    <xf numFmtId="0" fontId="11" fillId="0" borderId="138"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0"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3" xfId="0" applyFont="1" applyBorder="1"/>
    <xf numFmtId="164" fontId="54" fillId="0" borderId="141" xfId="0" applyNumberFormat="1" applyFont="1" applyBorder="1" applyAlignment="1">
      <alignment vertical="center"/>
    </xf>
    <xf numFmtId="0" fontId="11" fillId="0" borderId="142"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3"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3" xfId="3" applyNumberFormat="1" applyFont="1" applyBorder="1" applyAlignment="1">
      <alignment horizontal="center" vertical="center"/>
    </xf>
    <xf numFmtId="0" fontId="4" fillId="0" borderId="133"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4" xfId="12" applyFont="1" applyBorder="1" applyAlignment="1" applyProtection="1">
      <alignment vertical="center"/>
    </xf>
    <xf numFmtId="0" fontId="5" fillId="0" borderId="12" xfId="12" applyFont="1" applyBorder="1" applyAlignment="1" applyProtection="1">
      <alignment horizontal="left" vertical="center"/>
    </xf>
    <xf numFmtId="42" fontId="4" fillId="2" borderId="128" xfId="3" applyNumberFormat="1" applyFont="1" applyFill="1" applyBorder="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6" xfId="14" applyFont="1" applyFill="1" applyBorder="1" applyAlignment="1">
      <alignment horizontal="center" vertical="top" wrapText="1"/>
    </xf>
    <xf numFmtId="0" fontId="3" fillId="0" borderId="0" xfId="14" applyAlignment="1">
      <alignment wrapText="1"/>
    </xf>
    <xf numFmtId="0" fontId="95" fillId="15" borderId="147" xfId="14" applyFont="1" applyFill="1" applyBorder="1" applyAlignment="1">
      <alignment horizontal="center" vertical="center" wrapText="1"/>
    </xf>
    <xf numFmtId="0" fontId="95" fillId="16" borderId="148" xfId="14" applyFont="1" applyFill="1" applyBorder="1" applyAlignment="1">
      <alignment horizontal="center" vertical="center" wrapText="1"/>
    </xf>
    <xf numFmtId="49" fontId="102" fillId="0" borderId="105" xfId="14" applyNumberFormat="1" applyFont="1" applyBorder="1" applyAlignment="1" applyProtection="1">
      <alignment horizontal="center" vertical="center"/>
      <protection locked="0"/>
    </xf>
    <xf numFmtId="0" fontId="95" fillId="0" borderId="105" xfId="14" applyFont="1" applyFill="1" applyBorder="1" applyAlignment="1" applyProtection="1">
      <alignment horizontal="center" vertical="center" wrapText="1"/>
      <protection locked="0"/>
    </xf>
    <xf numFmtId="0" fontId="100" fillId="17" borderId="105" xfId="14" applyFont="1" applyFill="1" applyBorder="1"/>
    <xf numFmtId="0" fontId="102" fillId="0" borderId="105" xfId="14" applyFont="1" applyBorder="1" applyAlignment="1">
      <alignment horizontal="left" vertical="center" wrapText="1"/>
    </xf>
    <xf numFmtId="49" fontId="102" fillId="17" borderId="105" xfId="14" applyNumberFormat="1" applyFont="1" applyFill="1" applyBorder="1" applyAlignment="1">
      <alignment horizontal="center" vertical="center"/>
    </xf>
    <xf numFmtId="0" fontId="96" fillId="17" borderId="107" xfId="14" applyFont="1" applyFill="1" applyBorder="1" applyAlignment="1">
      <alignment horizontal="center"/>
    </xf>
    <xf numFmtId="0" fontId="96" fillId="0" borderId="104" xfId="14" applyFont="1" applyFill="1" applyBorder="1" applyAlignment="1">
      <alignment horizontal="left" vertical="center" wrapText="1"/>
    </xf>
    <xf numFmtId="49" fontId="102" fillId="0" borderId="104" xfId="14" applyNumberFormat="1" applyFont="1" applyBorder="1" applyAlignment="1" applyProtection="1">
      <alignment horizontal="center" vertical="center"/>
      <protection locked="0"/>
    </xf>
    <xf numFmtId="49" fontId="95" fillId="0" borderId="108" xfId="14" applyNumberFormat="1" applyFont="1" applyFill="1" applyBorder="1" applyAlignment="1" applyProtection="1">
      <alignment horizontal="center" vertical="center"/>
      <protection locked="0"/>
    </xf>
    <xf numFmtId="0" fontId="100" fillId="0" borderId="104" xfId="14" applyFont="1" applyBorder="1" applyProtection="1">
      <protection locked="0"/>
    </xf>
    <xf numFmtId="49" fontId="95" fillId="0" borderId="106" xfId="14" applyNumberFormat="1" applyFont="1" applyFill="1" applyBorder="1" applyAlignment="1" applyProtection="1">
      <alignment horizontal="center" vertical="center"/>
      <protection locked="0"/>
    </xf>
    <xf numFmtId="0" fontId="3" fillId="0" borderId="0" xfId="14"/>
    <xf numFmtId="0" fontId="103" fillId="0" borderId="149" xfId="14" applyFont="1" applyBorder="1" applyAlignment="1">
      <alignment vertical="top"/>
    </xf>
    <xf numFmtId="0" fontId="104" fillId="18" borderId="140" xfId="14" applyFont="1" applyFill="1" applyBorder="1" applyAlignment="1">
      <alignment vertical="top"/>
    </xf>
    <xf numFmtId="0" fontId="103" fillId="0" borderId="149"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7" xfId="14" applyFont="1" applyFill="1" applyBorder="1" applyAlignment="1" applyProtection="1">
      <alignment horizontal="left" vertical="center"/>
      <protection locked="0"/>
    </xf>
    <xf numFmtId="0" fontId="96" fillId="0" borderId="104" xfId="14" applyFont="1" applyBorder="1" applyAlignment="1">
      <alignment horizontal="left" vertical="center" wrapText="1"/>
    </xf>
    <xf numFmtId="0" fontId="100" fillId="0" borderId="0" xfId="14" applyFont="1" applyProtection="1"/>
    <xf numFmtId="0" fontId="5" fillId="0" borderId="153" xfId="3" applyNumberFormat="1" applyFont="1" applyBorder="1" applyProtection="1"/>
    <xf numFmtId="0" fontId="5" fillId="0" borderId="154" xfId="3" applyNumberFormat="1" applyFont="1" applyBorder="1" applyProtection="1"/>
    <xf numFmtId="0" fontId="5" fillId="0" borderId="43" xfId="3" applyNumberFormat="1" applyFont="1" applyBorder="1" applyProtection="1"/>
    <xf numFmtId="0" fontId="5" fillId="0" borderId="156" xfId="3" applyNumberFormat="1" applyFont="1" applyBorder="1" applyProtection="1"/>
    <xf numFmtId="0" fontId="6" fillId="0" borderId="2" xfId="0" applyFont="1" applyBorder="1" applyAlignment="1" applyProtection="1">
      <alignment horizontal="right" wrapText="1" indent="1"/>
    </xf>
    <xf numFmtId="14" fontId="7" fillId="0" borderId="77"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3" xfId="3" applyNumberFormat="1" applyFont="1" applyBorder="1" applyAlignment="1" applyProtection="1">
      <alignment horizontal="center"/>
    </xf>
    <xf numFmtId="0" fontId="5" fillId="0" borderId="154" xfId="3" applyNumberFormat="1" applyFont="1" applyBorder="1" applyAlignment="1" applyProtection="1">
      <alignment horizontal="centerContinuous"/>
    </xf>
    <xf numFmtId="0" fontId="5" fillId="0" borderId="153"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5" xfId="3" applyFont="1" applyBorder="1" applyAlignment="1" applyProtection="1">
      <alignment horizontal="center"/>
      <protection locked="0"/>
    </xf>
    <xf numFmtId="0" fontId="16" fillId="0" borderId="0" xfId="3" applyFon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28" xfId="0" applyFont="1" applyBorder="1" applyAlignment="1" applyProtection="1">
      <alignment horizontal="left" vertical="center" indent="2"/>
    </xf>
    <xf numFmtId="1" fontId="5" fillId="0" borderId="127"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06"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2" xfId="3" quotePrefix="1" applyNumberFormat="1" applyFont="1" applyBorder="1" applyAlignment="1" applyProtection="1">
      <alignment horizontal="left"/>
    </xf>
    <xf numFmtId="0" fontId="11" fillId="0" borderId="152" xfId="3" applyNumberFormat="1" applyFont="1" applyBorder="1" applyAlignment="1" applyProtection="1"/>
    <xf numFmtId="0" fontId="11" fillId="0" borderId="152"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5" xfId="3" applyNumberFormat="1" applyFont="1" applyBorder="1" applyProtection="1"/>
    <xf numFmtId="0" fontId="11" fillId="0" borderId="5" xfId="3" applyNumberFormat="1" applyFont="1" applyBorder="1" applyProtection="1"/>
    <xf numFmtId="0" fontId="11" fillId="0" borderId="152"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6"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3"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69" fontId="4" fillId="0" borderId="77" xfId="3" applyNumberFormat="1" applyBorder="1" applyProtection="1"/>
    <xf numFmtId="0" fontId="4" fillId="0" borderId="77" xfId="3" applyBorder="1" applyProtection="1"/>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5" xfId="3" applyFont="1" applyBorder="1" applyProtection="1"/>
    <xf numFmtId="0" fontId="11" fillId="0" borderId="156"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77"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3" xfId="3" applyNumberFormat="1" applyBorder="1" applyProtection="1"/>
    <xf numFmtId="0" fontId="4" fillId="0" borderId="153" xfId="3" applyBorder="1" applyProtection="1"/>
    <xf numFmtId="0" fontId="4" fillId="0" borderId="153"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58" xfId="3" applyNumberFormat="1" applyFont="1" applyBorder="1" applyAlignment="1" applyProtection="1">
      <alignment horizontal="center"/>
    </xf>
    <xf numFmtId="169" fontId="5" fillId="0" borderId="76" xfId="3" applyNumberFormat="1" applyFont="1" applyBorder="1" applyAlignment="1" applyProtection="1">
      <alignment horizontal="center"/>
      <protection locked="0"/>
    </xf>
    <xf numFmtId="169" fontId="118" fillId="0" borderId="0" xfId="3" applyNumberFormat="1" applyFont="1" applyProtection="1"/>
    <xf numFmtId="6" fontId="116" fillId="0" borderId="75" xfId="3" applyNumberFormat="1" applyFont="1" applyBorder="1" applyProtection="1"/>
    <xf numFmtId="6" fontId="116" fillId="0" borderId="0" xfId="3" applyNumberFormat="1" applyFont="1" applyBorder="1" applyProtection="1"/>
    <xf numFmtId="10" fontId="6" fillId="0" borderId="76"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77" xfId="3" applyNumberFormat="1" applyFont="1" applyBorder="1" applyProtection="1"/>
    <xf numFmtId="0" fontId="51" fillId="0" borderId="77" xfId="3" applyFont="1" applyBorder="1" applyAlignment="1" applyProtection="1">
      <alignment horizontal="center"/>
    </xf>
    <xf numFmtId="0" fontId="51" fillId="0" borderId="77"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3"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3" xfId="3" quotePrefix="1" applyFont="1" applyBorder="1" applyAlignment="1" applyProtection="1">
      <alignment horizontal="left"/>
    </xf>
    <xf numFmtId="0" fontId="11" fillId="0" borderId="153" xfId="3" applyFont="1" applyBorder="1" applyProtection="1"/>
    <xf numFmtId="0" fontId="11" fillId="0" borderId="153" xfId="3" applyFont="1" applyBorder="1" applyAlignment="1" applyProtection="1">
      <alignment horizontal="center"/>
    </xf>
    <xf numFmtId="0" fontId="6" fillId="0" borderId="153" xfId="3" applyFont="1" applyBorder="1" applyProtection="1"/>
    <xf numFmtId="0" fontId="6" fillId="0" borderId="153" xfId="3" applyFont="1" applyBorder="1" applyAlignment="1" applyProtection="1">
      <alignment horizontal="left"/>
    </xf>
    <xf numFmtId="0" fontId="16" fillId="11" borderId="152" xfId="3" applyFont="1" applyFill="1" applyBorder="1" applyProtection="1"/>
    <xf numFmtId="0" fontId="16" fillId="11" borderId="153" xfId="3" applyFont="1" applyFill="1" applyBorder="1" applyProtection="1"/>
    <xf numFmtId="0" fontId="4" fillId="11" borderId="153" xfId="3" applyFill="1" applyBorder="1" applyProtection="1"/>
    <xf numFmtId="0" fontId="4" fillId="11" borderId="153" xfId="3" applyFill="1" applyBorder="1" applyAlignment="1" applyProtection="1">
      <alignment horizontal="center"/>
    </xf>
    <xf numFmtId="0" fontId="4" fillId="11" borderId="154" xfId="3" applyFill="1" applyBorder="1" applyProtection="1"/>
    <xf numFmtId="0" fontId="4" fillId="11" borderId="156" xfId="3" applyFill="1" applyBorder="1" applyAlignment="1" applyProtection="1">
      <alignment horizontal="center"/>
    </xf>
    <xf numFmtId="0" fontId="4" fillId="0" borderId="77" xfId="3" applyFill="1" applyBorder="1" applyProtection="1"/>
    <xf numFmtId="0" fontId="4" fillId="0" borderId="77" xfId="3" applyFill="1" applyBorder="1" applyAlignment="1" applyProtection="1">
      <alignment horizontal="center"/>
    </xf>
    <xf numFmtId="0" fontId="6" fillId="11" borderId="152" xfId="3" applyFont="1" applyFill="1" applyBorder="1" applyProtection="1"/>
    <xf numFmtId="0" fontId="6" fillId="11" borderId="153" xfId="3" applyFont="1" applyFill="1" applyBorder="1" applyProtection="1"/>
    <xf numFmtId="0" fontId="48" fillId="0" borderId="160" xfId="3" applyFont="1" applyBorder="1" applyAlignment="1" applyProtection="1">
      <alignment horizontal="left"/>
    </xf>
    <xf numFmtId="0" fontId="4" fillId="0" borderId="160" xfId="3" applyBorder="1" applyProtection="1"/>
    <xf numFmtId="0" fontId="4" fillId="0" borderId="160" xfId="3" applyBorder="1" applyAlignment="1" applyProtection="1">
      <alignment horizontal="center"/>
    </xf>
    <xf numFmtId="49" fontId="4" fillId="0" borderId="77" xfId="3" applyNumberFormat="1" applyFont="1" applyBorder="1" applyAlignment="1" applyProtection="1">
      <protection locked="0"/>
    </xf>
    <xf numFmtId="0" fontId="4" fillId="0" borderId="77" xfId="3" applyBorder="1" applyProtection="1">
      <protection locked="0"/>
    </xf>
    <xf numFmtId="0" fontId="4" fillId="0" borderId="77"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4"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1" fillId="0" borderId="104" xfId="14" applyFont="1" applyBorder="1" applyProtection="1">
      <protection locked="0"/>
    </xf>
    <xf numFmtId="0" fontId="122" fillId="0" borderId="0" xfId="17" applyFont="1"/>
    <xf numFmtId="0" fontId="121" fillId="22" borderId="163" xfId="17" applyFont="1" applyFill="1" applyBorder="1" applyAlignment="1">
      <alignment horizontal="center"/>
    </xf>
    <xf numFmtId="0" fontId="121" fillId="22" borderId="163" xfId="17" applyFont="1" applyFill="1" applyBorder="1" applyAlignment="1">
      <alignment horizontal="center" wrapText="1"/>
    </xf>
    <xf numFmtId="0" fontId="121" fillId="22" borderId="164" xfId="17" applyFont="1" applyFill="1" applyBorder="1" applyAlignment="1">
      <alignment horizontal="center"/>
    </xf>
    <xf numFmtId="0" fontId="121" fillId="0" borderId="0" xfId="17" applyFont="1" applyAlignment="1">
      <alignment horizontal="center"/>
    </xf>
    <xf numFmtId="0" fontId="121" fillId="22" borderId="169" xfId="17" applyFont="1" applyFill="1" applyBorder="1" applyAlignment="1">
      <alignment horizontal="center"/>
    </xf>
    <xf numFmtId="0" fontId="121" fillId="22" borderId="169" xfId="17" applyFont="1" applyFill="1" applyBorder="1" applyAlignment="1">
      <alignment horizontal="center" wrapText="1"/>
    </xf>
    <xf numFmtId="0" fontId="121" fillId="22" borderId="170" xfId="17" applyFont="1" applyFill="1" applyBorder="1" applyAlignment="1">
      <alignment horizontal="center"/>
    </xf>
    <xf numFmtId="0" fontId="121" fillId="22" borderId="170" xfId="17" applyFont="1" applyFill="1" applyBorder="1" applyAlignment="1">
      <alignment horizontal="center" wrapText="1"/>
    </xf>
    <xf numFmtId="0" fontId="121" fillId="22" borderId="170" xfId="17" quotePrefix="1" applyFont="1" applyFill="1" applyBorder="1" applyAlignment="1">
      <alignment horizontal="center"/>
    </xf>
    <xf numFmtId="0" fontId="121" fillId="22" borderId="173" xfId="17" applyFont="1" applyFill="1" applyBorder="1" applyAlignment="1">
      <alignment horizontal="center"/>
    </xf>
    <xf numFmtId="0" fontId="121" fillId="22" borderId="174" xfId="17" applyFont="1" applyFill="1" applyBorder="1" applyAlignment="1">
      <alignment horizontal="center" wrapText="1"/>
    </xf>
    <xf numFmtId="0" fontId="121" fillId="22" borderId="174" xfId="17" applyFont="1" applyFill="1" applyBorder="1" applyAlignment="1">
      <alignment horizontal="center"/>
    </xf>
    <xf numFmtId="0" fontId="121" fillId="0" borderId="175" xfId="17" applyFont="1" applyBorder="1"/>
    <xf numFmtId="0" fontId="122" fillId="0" borderId="176" xfId="17" applyFont="1" applyBorder="1"/>
    <xf numFmtId="0" fontId="122" fillId="0" borderId="177" xfId="17" applyFont="1" applyBorder="1"/>
    <xf numFmtId="0" fontId="121" fillId="0" borderId="177" xfId="17" applyFont="1" applyBorder="1" applyAlignment="1">
      <alignment horizontal="center"/>
    </xf>
    <xf numFmtId="0" fontId="122" fillId="0" borderId="177" xfId="17" applyFont="1" applyBorder="1" applyAlignment="1">
      <alignment horizontal="center" wrapText="1"/>
    </xf>
    <xf numFmtId="0" fontId="122" fillId="0" borderId="178" xfId="17" applyFont="1" applyBorder="1" applyAlignment="1">
      <alignment horizontal="center"/>
    </xf>
    <xf numFmtId="180" fontId="122" fillId="0" borderId="179" xfId="18" applyNumberFormat="1" applyFont="1" applyBorder="1"/>
    <xf numFmtId="0" fontId="122" fillId="0" borderId="177" xfId="17" applyFont="1" applyFill="1" applyBorder="1"/>
    <xf numFmtId="0" fontId="122" fillId="0" borderId="178" xfId="17" quotePrefix="1" applyFont="1" applyBorder="1" applyAlignment="1">
      <alignment horizontal="center"/>
    </xf>
    <xf numFmtId="180" fontId="122" fillId="0" borderId="179" xfId="18" applyNumberFormat="1" applyFont="1" applyBorder="1" applyAlignment="1">
      <alignment horizontal="center"/>
    </xf>
    <xf numFmtId="180" fontId="122" fillId="0" borderId="179" xfId="18" applyNumberFormat="1" applyFont="1" applyFill="1" applyBorder="1"/>
    <xf numFmtId="180" fontId="122" fillId="0" borderId="180" xfId="18" applyNumberFormat="1" applyFont="1" applyBorder="1"/>
    <xf numFmtId="0" fontId="122" fillId="0" borderId="175" xfId="17" applyFont="1" applyBorder="1"/>
    <xf numFmtId="180" fontId="122" fillId="0" borderId="178" xfId="18" applyNumberFormat="1" applyFont="1" applyBorder="1"/>
    <xf numFmtId="0" fontId="122" fillId="0" borderId="177" xfId="17" applyFont="1" applyFill="1" applyBorder="1" applyAlignment="1">
      <alignment horizontal="center" wrapText="1"/>
    </xf>
    <xf numFmtId="0" fontId="122" fillId="0" borderId="178" xfId="17" quotePrefix="1" applyFont="1" applyFill="1" applyBorder="1" applyAlignment="1">
      <alignment horizontal="center"/>
    </xf>
    <xf numFmtId="0" fontId="122" fillId="0" borderId="178" xfId="17" applyFont="1" applyFill="1" applyBorder="1" applyAlignment="1">
      <alignment horizontal="center"/>
    </xf>
    <xf numFmtId="180" fontId="122" fillId="0" borderId="181" xfId="18" applyNumberFormat="1" applyFont="1" applyBorder="1"/>
    <xf numFmtId="0" fontId="122" fillId="0" borderId="0" xfId="17" applyFont="1" applyAlignment="1">
      <alignment horizontal="center" wrapText="1"/>
    </xf>
    <xf numFmtId="180" fontId="122" fillId="0" borderId="0" xfId="17" applyNumberFormat="1" applyFont="1"/>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5" xfId="12" applyFont="1" applyBorder="1" applyAlignment="1" applyProtection="1">
      <alignment horizontal="left" vertical="center" indent="1"/>
      <protection locked="0"/>
    </xf>
    <xf numFmtId="0" fontId="7" fillId="0" borderId="126"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5"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6" xfId="12" applyNumberFormat="1" applyFont="1" applyBorder="1" applyAlignment="1" applyProtection="1">
      <alignment horizontal="left" vertical="center" indent="1"/>
      <protection locked="0"/>
    </xf>
    <xf numFmtId="0" fontId="7" fillId="0" borderId="125"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4"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3"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78" xfId="0" applyNumberFormat="1" applyFont="1" applyBorder="1" applyAlignment="1" applyProtection="1">
      <alignment horizontal="left" vertical="top" wrapText="1"/>
      <protection locked="0"/>
    </xf>
    <xf numFmtId="0" fontId="17" fillId="0" borderId="79" xfId="0" applyFont="1" applyBorder="1" applyAlignment="1" applyProtection="1">
      <alignment wrapText="1"/>
      <protection locked="0"/>
    </xf>
    <xf numFmtId="0" fontId="17" fillId="0" borderId="80" xfId="0" applyFont="1" applyBorder="1" applyAlignment="1" applyProtection="1">
      <alignment wrapText="1"/>
      <protection locked="0"/>
    </xf>
    <xf numFmtId="0" fontId="17" fillId="0" borderId="81" xfId="0" applyFont="1" applyBorder="1" applyAlignment="1" applyProtection="1">
      <alignment wrapText="1"/>
      <protection locked="0"/>
    </xf>
    <xf numFmtId="0" fontId="17" fillId="0" borderId="0" xfId="0" applyFont="1" applyAlignment="1" applyProtection="1">
      <alignment wrapText="1"/>
      <protection locked="0"/>
    </xf>
    <xf numFmtId="0" fontId="17" fillId="0" borderId="82" xfId="0" applyFont="1" applyBorder="1" applyAlignment="1" applyProtection="1">
      <alignment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6"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6"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06" xfId="0" applyFont="1" applyFill="1" applyBorder="1" applyAlignment="1">
      <alignment horizontal="center" vertical="center"/>
    </xf>
    <xf numFmtId="0" fontId="9" fillId="15" borderId="131"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6"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6" xfId="0" applyFont="1" applyBorder="1" applyAlignment="1" applyProtection="1">
      <alignment horizontal="left" vertical="center" wrapText="1" indent="1"/>
    </xf>
    <xf numFmtId="0" fontId="5" fillId="0" borderId="157"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86" xfId="0" applyFont="1" applyFill="1" applyBorder="1" applyAlignment="1" applyProtection="1">
      <alignment horizontal="left" vertical="center" wrapText="1"/>
    </xf>
    <xf numFmtId="0" fontId="6" fillId="7" borderId="87" xfId="0" applyFont="1" applyFill="1" applyBorder="1" applyAlignment="1" applyProtection="1">
      <alignment horizontal="left" vertical="center" wrapText="1"/>
    </xf>
    <xf numFmtId="0" fontId="0" fillId="0" borderId="87"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88" xfId="10" applyFont="1" applyFill="1" applyBorder="1" applyAlignment="1">
      <alignment horizontal="center" vertical="center"/>
    </xf>
    <xf numFmtId="0" fontId="74" fillId="0" borderId="89" xfId="0" applyFont="1" applyBorder="1" applyAlignment="1">
      <alignment horizontal="center" vertical="center"/>
    </xf>
    <xf numFmtId="0" fontId="74" fillId="0" borderId="90" xfId="0" applyFont="1" applyBorder="1" applyAlignment="1">
      <alignment horizontal="center" vertical="center"/>
    </xf>
    <xf numFmtId="0" fontId="6" fillId="5" borderId="91"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2" xfId="0" applyFont="1" applyBorder="1" applyAlignment="1">
      <alignment horizontal="center" vertical="center" wrapText="1"/>
    </xf>
    <xf numFmtId="0" fontId="46"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4" fillId="0" borderId="73" xfId="10" applyFont="1" applyBorder="1" applyAlignment="1">
      <alignment horizontal="center"/>
    </xf>
    <xf numFmtId="0" fontId="0" fillId="0" borderId="73"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97" xfId="14" applyFont="1" applyBorder="1" applyAlignment="1" applyProtection="1">
      <alignment vertical="top" wrapText="1"/>
      <protection locked="0"/>
    </xf>
    <xf numFmtId="0" fontId="104" fillId="0" borderId="77" xfId="14" applyFont="1" applyBorder="1" applyAlignment="1" applyProtection="1">
      <alignment vertical="top" wrapText="1"/>
      <protection locked="0"/>
    </xf>
    <xf numFmtId="0" fontId="104" fillId="0" borderId="98" xfId="14" applyFont="1" applyBorder="1" applyAlignment="1" applyProtection="1">
      <alignment vertical="top" wrapText="1"/>
      <protection locked="0"/>
    </xf>
    <xf numFmtId="0" fontId="101" fillId="0" borderId="146"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77" xfId="14" applyNumberFormat="1" applyFont="1" applyBorder="1" applyAlignment="1">
      <alignment horizontal="center" vertical="center" wrapText="1"/>
    </xf>
    <xf numFmtId="0" fontId="3" fillId="0" borderId="150" xfId="14" applyBorder="1" applyAlignment="1" applyProtection="1">
      <alignment horizontal="center" vertical="top" wrapText="1"/>
      <protection locked="0"/>
    </xf>
    <xf numFmtId="0" fontId="3" fillId="0" borderId="151" xfId="14" applyBorder="1" applyAlignment="1" applyProtection="1">
      <alignment horizontal="center" vertical="top" wrapText="1"/>
      <protection locked="0"/>
    </xf>
    <xf numFmtId="0" fontId="3" fillId="0" borderId="95"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96" xfId="14" applyBorder="1" applyAlignment="1" applyProtection="1">
      <alignment vertical="top" wrapText="1"/>
      <protection locked="0"/>
    </xf>
    <xf numFmtId="0" fontId="3" fillId="0" borderId="97" xfId="14" applyBorder="1" applyAlignment="1" applyProtection="1">
      <alignment vertical="top" wrapText="1"/>
      <protection locked="0"/>
    </xf>
    <xf numFmtId="0" fontId="3" fillId="0" borderId="77" xfId="14" applyBorder="1" applyAlignment="1" applyProtection="1">
      <alignment vertical="top" wrapText="1"/>
      <protection locked="0"/>
    </xf>
    <xf numFmtId="0" fontId="3" fillId="0" borderId="98" xfId="14" applyBorder="1" applyAlignment="1" applyProtection="1">
      <alignment vertical="top" wrapText="1"/>
      <protection locked="0"/>
    </xf>
    <xf numFmtId="0" fontId="104" fillId="0" borderId="150" xfId="14" applyFont="1" applyBorder="1" applyAlignment="1" applyProtection="1">
      <alignment horizontal="center" vertical="top" wrapText="1"/>
      <protection locked="0"/>
    </xf>
    <xf numFmtId="0" fontId="104" fillId="0" borderId="151" xfId="14" applyFont="1" applyBorder="1" applyAlignment="1" applyProtection="1">
      <alignment horizontal="center" vertical="top" wrapText="1"/>
      <protection locked="0"/>
    </xf>
    <xf numFmtId="0" fontId="104" fillId="0" borderId="95"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96"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3" xfId="3" applyFont="1" applyBorder="1" applyAlignment="1">
      <alignment horizontal="center" vertical="center" wrapText="1"/>
    </xf>
    <xf numFmtId="0" fontId="12" fillId="0" borderId="133" xfId="3" applyNumberFormat="1" applyFont="1" applyBorder="1" applyAlignment="1">
      <alignment horizontal="center"/>
    </xf>
    <xf numFmtId="0" fontId="4" fillId="0" borderId="134" xfId="3" applyNumberFormat="1" applyFont="1" applyBorder="1" applyAlignment="1" applyProtection="1">
      <alignment horizontal="center"/>
      <protection locked="0"/>
    </xf>
    <xf numFmtId="171" fontId="4" fillId="0" borderId="134" xfId="3" applyNumberFormat="1" applyBorder="1" applyAlignment="1" applyProtection="1">
      <alignment horizontal="center"/>
      <protection locked="0"/>
    </xf>
    <xf numFmtId="0" fontId="4" fillId="0" borderId="134"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2"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3" xfId="3" applyFont="1" applyBorder="1" applyAlignment="1">
      <alignment horizontal="center" vertical="center" wrapText="1"/>
    </xf>
    <xf numFmtId="0" fontId="110" fillId="0" borderId="114" xfId="3" applyFont="1" applyBorder="1" applyAlignment="1">
      <alignment horizontal="center" vertical="center" wrapText="1"/>
    </xf>
    <xf numFmtId="0" fontId="110" fillId="0" borderId="115" xfId="3" applyFont="1" applyBorder="1" applyAlignment="1">
      <alignment horizontal="center" vertical="center" wrapText="1"/>
    </xf>
    <xf numFmtId="0" fontId="110" fillId="0" borderId="116"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5" xfId="3" applyFont="1" applyBorder="1" applyAlignment="1">
      <alignment vertical="top" wrapText="1"/>
    </xf>
    <xf numFmtId="0" fontId="12" fillId="0" borderId="136" xfId="3" applyFont="1" applyBorder="1" applyAlignment="1">
      <alignment vertical="top" wrapText="1"/>
    </xf>
    <xf numFmtId="0" fontId="12" fillId="0" borderId="137"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6" xfId="3" applyNumberFormat="1" applyFont="1" applyBorder="1" applyAlignment="1" applyProtection="1">
      <alignment horizontal="left" indent="1"/>
      <protection locked="0"/>
    </xf>
    <xf numFmtId="0" fontId="7" fillId="0" borderId="156" xfId="3"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121" fillId="22" borderId="168" xfId="17" applyFont="1" applyFill="1" applyBorder="1" applyAlignment="1">
      <alignment horizontal="center"/>
    </xf>
    <xf numFmtId="0" fontId="121" fillId="22" borderId="0" xfId="17" applyFont="1" applyFill="1" applyBorder="1" applyAlignment="1">
      <alignment horizontal="center"/>
    </xf>
    <xf numFmtId="0" fontId="121" fillId="22" borderId="169" xfId="17" applyFont="1" applyFill="1" applyBorder="1" applyAlignment="1">
      <alignment horizontal="center"/>
    </xf>
    <xf numFmtId="0" fontId="121" fillId="22" borderId="171" xfId="17" applyFont="1" applyFill="1" applyBorder="1" applyAlignment="1">
      <alignment horizontal="center"/>
    </xf>
    <xf numFmtId="0" fontId="121" fillId="22" borderId="172" xfId="17" applyFont="1" applyFill="1" applyBorder="1" applyAlignment="1">
      <alignment horizontal="center"/>
    </xf>
    <xf numFmtId="0" fontId="121" fillId="22" borderId="173" xfId="17" applyFont="1" applyFill="1" applyBorder="1" applyAlignment="1">
      <alignment horizontal="center"/>
    </xf>
    <xf numFmtId="0" fontId="121" fillId="0" borderId="0" xfId="17" applyFont="1" applyAlignment="1">
      <alignment horizontal="center"/>
    </xf>
    <xf numFmtId="0" fontId="122" fillId="0" borderId="0" xfId="17" applyNumberFormat="1" applyFont="1" applyAlignment="1">
      <alignment horizontal="center"/>
    </xf>
    <xf numFmtId="0" fontId="122" fillId="0" borderId="0" xfId="17" applyFont="1" applyAlignment="1">
      <alignment horizontal="center"/>
    </xf>
    <xf numFmtId="0" fontId="121" fillId="22" borderId="161" xfId="17" applyFont="1" applyFill="1" applyBorder="1" applyAlignment="1">
      <alignment horizontal="center"/>
    </xf>
    <xf numFmtId="0" fontId="121" fillId="22" borderId="162" xfId="17" applyFont="1" applyFill="1" applyBorder="1" applyAlignment="1">
      <alignment horizontal="center"/>
    </xf>
    <xf numFmtId="0" fontId="121" fillId="22" borderId="163" xfId="17" applyFont="1" applyFill="1" applyBorder="1" applyAlignment="1">
      <alignment horizontal="center"/>
    </xf>
    <xf numFmtId="0" fontId="121" fillId="22" borderId="165" xfId="17" applyFont="1" applyFill="1" applyBorder="1" applyAlignment="1">
      <alignment horizontal="center"/>
    </xf>
    <xf numFmtId="0" fontId="121" fillId="22" borderId="166" xfId="17" applyFont="1" applyFill="1" applyBorder="1" applyAlignment="1">
      <alignment horizontal="center"/>
    </xf>
    <xf numFmtId="0" fontId="121" fillId="22" borderId="167" xfId="17" applyFont="1" applyFill="1" applyBorder="1" applyAlignment="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76"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77"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58" xfId="3" applyNumberFormat="1" applyFont="1" applyBorder="1" applyAlignment="1" applyProtection="1"/>
    <xf numFmtId="0" fontId="7" fillId="0" borderId="159" xfId="3" applyFont="1" applyBorder="1" applyAlignment="1" applyProtection="1"/>
    <xf numFmtId="0" fontId="5" fillId="0" borderId="0" xfId="3" applyFont="1" applyBorder="1" applyAlignment="1" applyProtection="1">
      <alignment horizontal="left" vertical="top" wrapText="1"/>
    </xf>
    <xf numFmtId="0" fontId="5" fillId="0" borderId="158" xfId="3" applyFont="1" applyBorder="1" applyAlignment="1" applyProtection="1">
      <alignment horizontal="left" vertical="center"/>
      <protection locked="0"/>
    </xf>
    <xf numFmtId="0" fontId="5" fillId="0" borderId="75" xfId="3" applyFont="1" applyBorder="1" applyAlignment="1" applyProtection="1">
      <alignment horizontal="left" vertical="center"/>
      <protection locked="0"/>
    </xf>
    <xf numFmtId="0" fontId="5" fillId="0" borderId="159" xfId="3" applyFont="1" applyBorder="1" applyAlignment="1" applyProtection="1">
      <alignment horizontal="left" vertical="center"/>
      <protection locked="0"/>
    </xf>
    <xf numFmtId="38" fontId="5" fillId="0" borderId="76"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3" xfId="3" applyBorder="1" applyAlignment="1" applyProtection="1">
      <alignment horizontal="center"/>
      <protection locked="0"/>
    </xf>
    <xf numFmtId="0" fontId="5" fillId="0" borderId="158" xfId="3" applyFont="1" applyBorder="1" applyAlignment="1" applyProtection="1">
      <alignment horizontal="center"/>
    </xf>
    <xf numFmtId="0" fontId="5" fillId="0" borderId="75" xfId="3" applyFont="1" applyBorder="1" applyAlignment="1" applyProtection="1">
      <alignment horizontal="center"/>
    </xf>
    <xf numFmtId="0" fontId="5" fillId="0" borderId="159" xfId="3" applyFont="1" applyBorder="1" applyAlignment="1" applyProtection="1">
      <alignment horizontal="center"/>
    </xf>
    <xf numFmtId="38" fontId="5" fillId="0" borderId="158" xfId="3" applyNumberFormat="1" applyFont="1" applyBorder="1" applyAlignment="1" applyProtection="1">
      <alignment horizontal="right" vertical="center"/>
      <protection locked="0"/>
    </xf>
    <xf numFmtId="38" fontId="5" fillId="0" borderId="75" xfId="3" applyNumberFormat="1" applyFont="1" applyBorder="1" applyAlignment="1" applyProtection="1">
      <alignment horizontal="right" vertical="center"/>
      <protection locked="0"/>
    </xf>
    <xf numFmtId="38" fontId="5" fillId="0" borderId="159" xfId="3" applyNumberFormat="1" applyFont="1" applyBorder="1" applyAlignment="1" applyProtection="1">
      <alignment horizontal="right" vertical="center"/>
      <protection locked="0"/>
    </xf>
    <xf numFmtId="0" fontId="6" fillId="0" borderId="158" xfId="3" applyFont="1" applyBorder="1" applyAlignment="1" applyProtection="1">
      <alignment horizontal="center" vertical="center"/>
      <protection locked="0"/>
    </xf>
    <xf numFmtId="0" fontId="6" fillId="0" borderId="75" xfId="3" applyFont="1" applyBorder="1" applyAlignment="1" applyProtection="1">
      <alignment horizontal="center" vertical="center"/>
      <protection locked="0"/>
    </xf>
    <xf numFmtId="0" fontId="6" fillId="0" borderId="159" xfId="3" applyFont="1" applyBorder="1" applyAlignment="1" applyProtection="1">
      <alignment horizontal="center" vertical="center"/>
      <protection locked="0"/>
    </xf>
    <xf numFmtId="6" fontId="5" fillId="0" borderId="76" xfId="3" applyNumberFormat="1" applyFont="1" applyBorder="1" applyAlignment="1" applyProtection="1">
      <alignment horizontal="right" vertical="center"/>
      <protection locked="0"/>
    </xf>
    <xf numFmtId="6" fontId="5" fillId="0" borderId="158" xfId="3" applyNumberFormat="1" applyFont="1" applyBorder="1" applyProtection="1"/>
    <xf numFmtId="6" fontId="5" fillId="0" borderId="159" xfId="3" applyNumberFormat="1" applyFont="1" applyBorder="1" applyProtection="1"/>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3" xfId="3" applyFont="1" applyBorder="1" applyAlignment="1" applyProtection="1">
      <alignment horizontal="center" vertical="center" wrapText="1"/>
    </xf>
    <xf numFmtId="0" fontId="7" fillId="0" borderId="73" xfId="3" applyNumberFormat="1" applyFont="1" applyBorder="1" applyAlignment="1" applyProtection="1">
      <alignment horizontal="center"/>
      <protection locked="0"/>
    </xf>
    <xf numFmtId="0" fontId="7" fillId="0" borderId="73" xfId="3" applyFont="1" applyBorder="1" applyAlignment="1" applyProtection="1">
      <alignment horizontal="center"/>
      <protection locked="0"/>
    </xf>
    <xf numFmtId="0" fontId="7" fillId="0" borderId="73"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Batavia%20PSD%20101\2017\Batavia101-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sheetData sheetId="1">
        <row r="9">
          <cell r="G9">
            <v>215483</v>
          </cell>
          <cell r="N9">
            <v>215483</v>
          </cell>
        </row>
        <row r="10">
          <cell r="G10">
            <v>43669</v>
          </cell>
          <cell r="I10">
            <v>226352</v>
          </cell>
          <cell r="N10">
            <v>43669</v>
          </cell>
          <cell r="P10">
            <v>226352</v>
          </cell>
        </row>
        <row r="11">
          <cell r="G11">
            <v>0</v>
          </cell>
          <cell r="I11">
            <v>0</v>
          </cell>
        </row>
        <row r="13">
          <cell r="G13">
            <v>37042</v>
          </cell>
          <cell r="N13">
            <v>37042</v>
          </cell>
        </row>
        <row r="14">
          <cell r="G14">
            <v>7812</v>
          </cell>
          <cell r="I14">
            <v>47924</v>
          </cell>
          <cell r="N14">
            <v>7812</v>
          </cell>
          <cell r="P14">
            <v>47924</v>
          </cell>
        </row>
        <row r="15">
          <cell r="G15">
            <v>0</v>
          </cell>
          <cell r="I15">
            <v>0</v>
          </cell>
        </row>
        <row r="17">
          <cell r="G17">
            <v>460</v>
          </cell>
          <cell r="N17">
            <v>460</v>
          </cell>
        </row>
        <row r="18">
          <cell r="G18">
            <v>86</v>
          </cell>
          <cell r="I18">
            <v>412</v>
          </cell>
          <cell r="N18">
            <v>86</v>
          </cell>
          <cell r="P18">
            <v>412</v>
          </cell>
        </row>
        <row r="19">
          <cell r="G19">
            <v>0</v>
          </cell>
          <cell r="I19">
            <v>0</v>
          </cell>
        </row>
        <row r="22">
          <cell r="G22">
            <v>0</v>
          </cell>
          <cell r="I22">
            <v>0</v>
          </cell>
          <cell r="N22">
            <v>0</v>
          </cell>
          <cell r="P22">
            <v>0</v>
          </cell>
        </row>
        <row r="23">
          <cell r="G23">
            <v>0</v>
          </cell>
          <cell r="I23">
            <v>0</v>
          </cell>
        </row>
        <row r="25">
          <cell r="G25">
            <v>31566</v>
          </cell>
          <cell r="N25">
            <v>31566</v>
          </cell>
        </row>
        <row r="26">
          <cell r="G26">
            <v>0</v>
          </cell>
          <cell r="I26">
            <v>53411</v>
          </cell>
          <cell r="P26">
            <v>53411</v>
          </cell>
        </row>
        <row r="27">
          <cell r="G27">
            <v>0</v>
          </cell>
          <cell r="I27">
            <v>0</v>
          </cell>
        </row>
        <row r="29">
          <cell r="G29">
            <v>18066</v>
          </cell>
          <cell r="N29">
            <v>18066</v>
          </cell>
        </row>
        <row r="30">
          <cell r="G30">
            <v>0</v>
          </cell>
          <cell r="I30">
            <v>32179</v>
          </cell>
          <cell r="N30">
            <v>0</v>
          </cell>
          <cell r="P30">
            <v>32179</v>
          </cell>
        </row>
        <row r="31">
          <cell r="G31">
            <v>0</v>
          </cell>
          <cell r="I31">
            <v>0</v>
          </cell>
        </row>
        <row r="36">
          <cell r="G36">
            <v>1016087</v>
          </cell>
          <cell r="N36">
            <v>1053416</v>
          </cell>
          <cell r="U36" t="str">
            <v>X</v>
          </cell>
        </row>
        <row r="37">
          <cell r="G37">
            <v>0</v>
          </cell>
          <cell r="I37">
            <v>1093290</v>
          </cell>
          <cell r="N37">
            <v>0</v>
          </cell>
          <cell r="P37">
            <v>1093290</v>
          </cell>
        </row>
        <row r="38">
          <cell r="G38">
            <v>0</v>
          </cell>
          <cell r="I38">
            <v>0</v>
          </cell>
        </row>
        <row r="40">
          <cell r="G40">
            <v>230175</v>
          </cell>
          <cell r="N40">
            <v>230175</v>
          </cell>
          <cell r="U40" t="str">
            <v>X</v>
          </cell>
        </row>
        <row r="41">
          <cell r="G41">
            <v>153613</v>
          </cell>
          <cell r="I41">
            <v>342019</v>
          </cell>
          <cell r="N41">
            <v>153613</v>
          </cell>
          <cell r="P41">
            <v>342019</v>
          </cell>
        </row>
        <row r="42">
          <cell r="G42">
            <v>0</v>
          </cell>
          <cell r="I42">
            <v>0</v>
          </cell>
        </row>
        <row r="44">
          <cell r="G44">
            <v>30507</v>
          </cell>
          <cell r="N44">
            <v>32774</v>
          </cell>
          <cell r="U44" t="str">
            <v>X</v>
          </cell>
        </row>
        <row r="45">
          <cell r="G45">
            <v>0</v>
          </cell>
          <cell r="I45">
            <v>20270</v>
          </cell>
          <cell r="N45">
            <v>0</v>
          </cell>
          <cell r="P45">
            <v>20270</v>
          </cell>
        </row>
        <row r="46">
          <cell r="G46">
            <v>0</v>
          </cell>
          <cell r="I46">
            <v>0</v>
          </cell>
        </row>
        <row r="51">
          <cell r="G51">
            <v>264188</v>
          </cell>
          <cell r="N51">
            <v>420031</v>
          </cell>
        </row>
        <row r="52">
          <cell r="G52">
            <v>173432</v>
          </cell>
          <cell r="I52">
            <v>167371</v>
          </cell>
          <cell r="N52">
            <v>24374</v>
          </cell>
          <cell r="P52">
            <v>285411</v>
          </cell>
        </row>
        <row r="53">
          <cell r="G53">
            <v>0</v>
          </cell>
          <cell r="I53">
            <v>0</v>
          </cell>
        </row>
        <row r="56">
          <cell r="G56">
            <v>0</v>
          </cell>
          <cell r="I56">
            <v>0</v>
          </cell>
          <cell r="N56">
            <v>0</v>
          </cell>
          <cell r="P56">
            <v>0</v>
          </cell>
        </row>
        <row r="57">
          <cell r="G57">
            <v>0</v>
          </cell>
          <cell r="I57">
            <v>0</v>
          </cell>
        </row>
        <row r="59">
          <cell r="G59">
            <v>51083</v>
          </cell>
          <cell r="N59">
            <v>96537</v>
          </cell>
        </row>
        <row r="60">
          <cell r="G60">
            <v>54073</v>
          </cell>
          <cell r="I60">
            <v>42858</v>
          </cell>
          <cell r="N60">
            <v>9196</v>
          </cell>
          <cell r="P60">
            <v>71155</v>
          </cell>
        </row>
        <row r="61">
          <cell r="G61">
            <v>0</v>
          </cell>
          <cell r="I61">
            <v>0</v>
          </cell>
        </row>
        <row r="63">
          <cell r="G63">
            <v>2387</v>
          </cell>
          <cell r="N63">
            <v>25733</v>
          </cell>
        </row>
        <row r="64">
          <cell r="G64">
            <v>23346</v>
          </cell>
          <cell r="I64">
            <v>0</v>
          </cell>
          <cell r="N64">
            <v>0</v>
          </cell>
          <cell r="P64">
            <v>14213</v>
          </cell>
        </row>
        <row r="65">
          <cell r="G65">
            <v>0</v>
          </cell>
          <cell r="I65">
            <v>0</v>
          </cell>
        </row>
        <row r="68">
          <cell r="G68">
            <v>0</v>
          </cell>
          <cell r="I68">
            <v>0</v>
          </cell>
          <cell r="N68">
            <v>0</v>
          </cell>
          <cell r="P68">
            <v>0</v>
          </cell>
        </row>
        <row r="69">
          <cell r="G69">
            <v>0</v>
          </cell>
          <cell r="I69">
            <v>0</v>
          </cell>
        </row>
        <row r="72">
          <cell r="G72">
            <v>0</v>
          </cell>
          <cell r="I72">
            <v>0</v>
          </cell>
          <cell r="N72">
            <v>0</v>
          </cell>
          <cell r="P72">
            <v>0</v>
          </cell>
        </row>
        <row r="73">
          <cell r="G73">
            <v>0</v>
          </cell>
          <cell r="I73">
            <v>0</v>
          </cell>
        </row>
        <row r="76">
          <cell r="G76">
            <v>0</v>
          </cell>
          <cell r="I76">
            <v>0</v>
          </cell>
          <cell r="N76">
            <v>0</v>
          </cell>
          <cell r="P76">
            <v>0</v>
          </cell>
        </row>
        <row r="77">
          <cell r="G77">
            <v>0</v>
          </cell>
          <cell r="I77">
            <v>0</v>
          </cell>
        </row>
        <row r="79">
          <cell r="G79">
            <v>29000</v>
          </cell>
          <cell r="N79">
            <v>29000</v>
          </cell>
        </row>
        <row r="80">
          <cell r="G80">
            <v>0</v>
          </cell>
          <cell r="I80">
            <v>20588</v>
          </cell>
          <cell r="P80">
            <v>20588</v>
          </cell>
        </row>
        <row r="81">
          <cell r="G81">
            <v>0</v>
          </cell>
          <cell r="I81">
            <v>12672</v>
          </cell>
        </row>
        <row r="84">
          <cell r="G84">
            <v>0</v>
          </cell>
          <cell r="I84">
            <v>0</v>
          </cell>
          <cell r="N84">
            <v>0</v>
          </cell>
          <cell r="P84">
            <v>0</v>
          </cell>
        </row>
        <row r="85">
          <cell r="G85">
            <v>0</v>
          </cell>
          <cell r="I85">
            <v>0</v>
          </cell>
        </row>
        <row r="88">
          <cell r="G88">
            <v>0</v>
          </cell>
          <cell r="I88">
            <v>0</v>
          </cell>
          <cell r="N88">
            <v>0</v>
          </cell>
          <cell r="P88">
            <v>0</v>
          </cell>
        </row>
        <row r="89">
          <cell r="G89">
            <v>0</v>
          </cell>
          <cell r="I89">
            <v>0</v>
          </cell>
        </row>
        <row r="92">
          <cell r="G92">
            <v>0</v>
          </cell>
          <cell r="I92">
            <v>0</v>
          </cell>
          <cell r="N92">
            <v>0</v>
          </cell>
          <cell r="P92">
            <v>0</v>
          </cell>
        </row>
        <row r="93">
          <cell r="G93">
            <v>0</v>
          </cell>
          <cell r="I93">
            <v>0</v>
          </cell>
        </row>
        <row r="96">
          <cell r="G96">
            <v>0</v>
          </cell>
          <cell r="I96">
            <v>0</v>
          </cell>
          <cell r="N96">
            <v>0</v>
          </cell>
          <cell r="P96">
            <v>0</v>
          </cell>
        </row>
        <row r="97">
          <cell r="G97">
            <v>0</v>
          </cell>
          <cell r="I97">
            <v>0</v>
          </cell>
        </row>
        <row r="99">
          <cell r="G99">
            <v>181284</v>
          </cell>
          <cell r="N99">
            <v>181284</v>
          </cell>
        </row>
        <row r="100">
          <cell r="G100">
            <v>0</v>
          </cell>
          <cell r="I100">
            <v>154465</v>
          </cell>
          <cell r="P100">
            <v>154465</v>
          </cell>
        </row>
        <row r="101">
          <cell r="G101">
            <v>0</v>
          </cell>
          <cell r="I101">
            <v>0</v>
          </cell>
        </row>
        <row r="104">
          <cell r="G104">
            <v>0</v>
          </cell>
          <cell r="I104">
            <v>0</v>
          </cell>
          <cell r="N104">
            <v>0</v>
          </cell>
          <cell r="P104">
            <v>0</v>
          </cell>
        </row>
        <row r="105">
          <cell r="G105">
            <v>0</v>
          </cell>
          <cell r="I105">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E45" sqref="E45"/>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1858</v>
      </c>
      <c r="B1" s="199"/>
      <c r="C1" s="199"/>
      <c r="D1" s="200"/>
      <c r="I1" s="2107" t="s">
        <v>465</v>
      </c>
      <c r="J1" s="2108"/>
      <c r="K1" s="2108"/>
      <c r="L1" s="2108"/>
      <c r="M1" s="2108"/>
      <c r="N1" s="2108"/>
      <c r="O1" s="2108"/>
      <c r="P1" s="2108"/>
      <c r="Q1" s="2108"/>
      <c r="R1" s="2108"/>
      <c r="S1" s="2108"/>
    </row>
    <row r="2" spans="1:28" ht="12" customHeight="1" x14ac:dyDescent="0.2">
      <c r="A2" s="201" t="s">
        <v>1859</v>
      </c>
      <c r="D2" s="202"/>
      <c r="I2" s="2109" t="s">
        <v>1132</v>
      </c>
      <c r="J2" s="2108"/>
      <c r="K2" s="2108"/>
      <c r="L2" s="2108"/>
      <c r="M2" s="2108"/>
      <c r="N2" s="2108"/>
      <c r="O2" s="2108"/>
      <c r="P2" s="2108"/>
      <c r="Q2" s="2108"/>
      <c r="R2" s="2108"/>
      <c r="S2" s="2108"/>
    </row>
    <row r="3" spans="1:28" ht="12" customHeight="1" x14ac:dyDescent="0.2">
      <c r="A3" s="1775" t="s">
        <v>1939</v>
      </c>
      <c r="B3" s="1776"/>
      <c r="C3" s="1776"/>
      <c r="D3" s="1777"/>
      <c r="I3" s="2109" t="s">
        <v>55</v>
      </c>
      <c r="J3" s="2108"/>
      <c r="K3" s="2108"/>
      <c r="L3" s="2108"/>
      <c r="M3" s="2108"/>
      <c r="N3" s="2108"/>
      <c r="O3" s="2108"/>
      <c r="P3" s="2108"/>
      <c r="Q3" s="2108"/>
      <c r="R3" s="2108"/>
      <c r="S3" s="2108"/>
    </row>
    <row r="4" spans="1:28" ht="12" customHeight="1" x14ac:dyDescent="0.2">
      <c r="A4" s="191"/>
      <c r="I4" s="2109" t="s">
        <v>603</v>
      </c>
      <c r="J4" s="2108"/>
      <c r="K4" s="2108"/>
      <c r="L4" s="2108"/>
      <c r="M4" s="2108"/>
      <c r="N4" s="2108"/>
      <c r="O4" s="2108"/>
      <c r="P4" s="2108"/>
      <c r="Q4" s="2108"/>
      <c r="R4" s="2108"/>
      <c r="S4" s="2108"/>
    </row>
    <row r="5" spans="1:28" ht="14.1" customHeight="1" x14ac:dyDescent="0.2">
      <c r="B5" s="440" t="s">
        <v>2074</v>
      </c>
      <c r="C5" s="178" t="s">
        <v>1060</v>
      </c>
      <c r="D5" s="361"/>
      <c r="E5" s="361"/>
      <c r="H5" s="192"/>
      <c r="I5" s="2117" t="s">
        <v>768</v>
      </c>
      <c r="J5" s="2116"/>
      <c r="K5" s="2116"/>
      <c r="L5" s="2116"/>
      <c r="M5" s="2116"/>
      <c r="N5" s="2116"/>
      <c r="O5" s="2116"/>
      <c r="P5" s="2116"/>
      <c r="Q5" s="2116"/>
      <c r="R5" s="2116"/>
      <c r="S5" s="2116"/>
    </row>
    <row r="6" spans="1:28" ht="14.1" customHeight="1" x14ac:dyDescent="0.2">
      <c r="B6" s="440"/>
      <c r="C6" s="178" t="s">
        <v>1061</v>
      </c>
      <c r="D6" s="361"/>
      <c r="E6" s="361"/>
      <c r="I6" s="2115" t="s">
        <v>1028</v>
      </c>
      <c r="J6" s="2116"/>
      <c r="K6" s="2116"/>
      <c r="L6" s="2116"/>
      <c r="M6" s="2116"/>
      <c r="N6" s="2116"/>
      <c r="O6" s="2116"/>
      <c r="P6" s="2116"/>
      <c r="Q6" s="2116"/>
      <c r="R6" s="2116"/>
      <c r="S6" s="2116"/>
    </row>
    <row r="7" spans="1:28" ht="12.2" customHeight="1" x14ac:dyDescent="0.2">
      <c r="I7" s="2110">
        <v>42916</v>
      </c>
      <c r="J7" s="2111"/>
      <c r="K7" s="2111"/>
      <c r="L7" s="2111"/>
      <c r="M7" s="2111"/>
      <c r="N7" s="2111"/>
      <c r="O7" s="2111"/>
      <c r="P7" s="2111"/>
      <c r="Q7" s="2111"/>
      <c r="R7" s="2111"/>
      <c r="S7" s="2111"/>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2" t="s">
        <v>762</v>
      </c>
      <c r="J9" s="2113"/>
      <c r="K9" s="2113"/>
      <c r="L9" s="2113"/>
      <c r="M9" s="2113"/>
      <c r="N9" s="2113"/>
      <c r="O9" s="2113"/>
      <c r="P9" s="2113"/>
      <c r="Q9" s="2113"/>
      <c r="R9" s="2113"/>
      <c r="S9" s="2114"/>
      <c r="T9" s="2128" t="s">
        <v>612</v>
      </c>
      <c r="U9" s="2129"/>
      <c r="V9" s="2129"/>
      <c r="W9" s="2129"/>
      <c r="X9" s="2129"/>
      <c r="Y9" s="2129"/>
      <c r="Z9" s="2129"/>
      <c r="AA9" s="2130"/>
    </row>
    <row r="10" spans="1:28" ht="13.5" customHeight="1" x14ac:dyDescent="0.2">
      <c r="A10" s="2135" t="s">
        <v>763</v>
      </c>
      <c r="B10" s="2136"/>
      <c r="C10" s="2136"/>
      <c r="D10" s="2136"/>
      <c r="E10" s="2136"/>
      <c r="F10" s="2136"/>
      <c r="G10" s="2136"/>
      <c r="H10" s="2137"/>
      <c r="I10" s="182"/>
      <c r="J10" s="183"/>
      <c r="K10" s="181"/>
      <c r="R10" s="183"/>
      <c r="S10" s="183"/>
      <c r="T10" s="2131"/>
      <c r="U10" s="2116"/>
      <c r="V10" s="2116"/>
      <c r="W10" s="2116"/>
      <c r="X10" s="2116"/>
      <c r="Y10" s="2116"/>
      <c r="Z10" s="2116"/>
      <c r="AA10" s="2122"/>
    </row>
    <row r="11" spans="1:28" ht="14.25" customHeight="1" x14ac:dyDescent="0.2">
      <c r="A11" s="2138" t="s">
        <v>1108</v>
      </c>
      <c r="B11" s="2139"/>
      <c r="C11" s="2139"/>
      <c r="D11" s="2139"/>
      <c r="E11" s="2139"/>
      <c r="F11" s="2139"/>
      <c r="G11" s="2139"/>
      <c r="H11" s="2140"/>
      <c r="I11" s="180"/>
      <c r="J11" s="342"/>
      <c r="K11" s="180"/>
      <c r="O11" s="1661"/>
      <c r="P11" s="377" t="s">
        <v>223</v>
      </c>
      <c r="Q11" s="183"/>
      <c r="R11" s="181"/>
      <c r="S11" s="180"/>
      <c r="T11" s="2132"/>
      <c r="U11" s="2133"/>
      <c r="V11" s="2133"/>
      <c r="W11" s="2133"/>
      <c r="X11" s="2133"/>
      <c r="Y11" s="2133"/>
      <c r="Z11" s="2133"/>
      <c r="AA11" s="2134"/>
    </row>
    <row r="12" spans="1:28" ht="13.5" customHeight="1" x14ac:dyDescent="0.2">
      <c r="A12" s="362" t="s">
        <v>1077</v>
      </c>
      <c r="B12" s="344"/>
      <c r="C12" s="344"/>
      <c r="D12" s="344"/>
      <c r="E12" s="344"/>
      <c r="F12" s="344"/>
      <c r="G12" s="344"/>
      <c r="H12" s="272"/>
      <c r="I12" s="182"/>
      <c r="J12" s="183"/>
      <c r="K12" s="181"/>
      <c r="O12" s="1662" t="s">
        <v>2074</v>
      </c>
      <c r="P12" s="377" t="s">
        <v>224</v>
      </c>
      <c r="Q12" s="342"/>
      <c r="R12" s="183"/>
      <c r="S12" s="183"/>
      <c r="T12" s="362" t="s">
        <v>301</v>
      </c>
      <c r="U12" s="270"/>
      <c r="V12" s="270"/>
      <c r="W12" s="270"/>
      <c r="X12" s="270"/>
      <c r="Y12" s="199"/>
      <c r="Z12" s="199"/>
      <c r="AA12" s="200"/>
    </row>
    <row r="13" spans="1:28" ht="13.5" customHeight="1" x14ac:dyDescent="0.2">
      <c r="A13" s="2141">
        <v>31045101022</v>
      </c>
      <c r="B13" s="2142"/>
      <c r="C13" s="2142"/>
      <c r="D13" s="2142"/>
      <c r="E13" s="2142"/>
      <c r="F13" s="2142"/>
      <c r="G13" s="2142"/>
      <c r="H13" s="2143"/>
      <c r="I13" s="184"/>
      <c r="J13" s="183"/>
      <c r="K13" s="181"/>
      <c r="L13" s="183"/>
      <c r="M13" s="183"/>
      <c r="N13" s="183"/>
      <c r="O13" s="183"/>
      <c r="P13" s="183"/>
      <c r="Q13" s="183"/>
      <c r="R13" s="183"/>
      <c r="S13" s="183"/>
      <c r="T13" s="2146" t="s">
        <v>2075</v>
      </c>
      <c r="U13" s="2147"/>
      <c r="V13" s="2147"/>
      <c r="W13" s="2147"/>
      <c r="X13" s="2147"/>
      <c r="Y13" s="2148"/>
      <c r="Z13" s="2148"/>
      <c r="AA13" s="2149"/>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095" t="s">
        <v>2082</v>
      </c>
      <c r="B15" s="2144"/>
      <c r="C15" s="2144"/>
      <c r="D15" s="2144"/>
      <c r="E15" s="2144"/>
      <c r="F15" s="2144"/>
      <c r="G15" s="2144"/>
      <c r="H15" s="2145"/>
      <c r="T15" s="2076" t="s">
        <v>2089</v>
      </c>
      <c r="U15" s="2097"/>
      <c r="V15" s="2097"/>
      <c r="W15" s="2097"/>
      <c r="X15" s="2097"/>
      <c r="Y15" s="2150"/>
      <c r="Z15" s="2150"/>
      <c r="AA15" s="2151"/>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01" t="s">
        <v>6079</v>
      </c>
      <c r="B17" s="2102"/>
      <c r="C17" s="2102"/>
      <c r="D17" s="2102"/>
      <c r="E17" s="2102"/>
      <c r="F17" s="2102"/>
      <c r="G17" s="2102"/>
      <c r="H17" s="2127"/>
      <c r="T17" s="2155" t="s">
        <v>2076</v>
      </c>
      <c r="U17" s="2156"/>
      <c r="V17" s="2156"/>
      <c r="W17" s="2156"/>
      <c r="X17" s="2156"/>
      <c r="Y17" s="2156"/>
      <c r="Z17" s="2156"/>
      <c r="AA17" s="2157"/>
    </row>
    <row r="18" spans="1:27" ht="13.5" customHeight="1" x14ac:dyDescent="0.2">
      <c r="A18" s="362" t="s">
        <v>609</v>
      </c>
      <c r="B18" s="344"/>
      <c r="C18" s="340"/>
      <c r="D18" s="344"/>
      <c r="E18" s="344"/>
      <c r="F18" s="344"/>
      <c r="G18" s="344"/>
      <c r="H18" s="275"/>
      <c r="I18" s="2126" t="s">
        <v>764</v>
      </c>
      <c r="J18" s="2085"/>
      <c r="K18" s="2085"/>
      <c r="L18" s="2085"/>
      <c r="M18" s="2085"/>
      <c r="N18" s="2085"/>
      <c r="O18" s="2085"/>
      <c r="P18" s="2085"/>
      <c r="Q18" s="2085"/>
      <c r="R18" s="2085"/>
      <c r="S18" s="2086"/>
      <c r="T18" s="362" t="s">
        <v>806</v>
      </c>
      <c r="U18" s="270"/>
      <c r="V18" s="340"/>
      <c r="W18" s="269"/>
      <c r="X18" s="362" t="s">
        <v>302</v>
      </c>
      <c r="Y18" s="349"/>
      <c r="Z18" s="1873" t="s">
        <v>765</v>
      </c>
      <c r="AA18" s="200"/>
    </row>
    <row r="19" spans="1:27" ht="13.5" customHeight="1" x14ac:dyDescent="0.2">
      <c r="A19" s="2095" t="s">
        <v>2083</v>
      </c>
      <c r="B19" s="2093"/>
      <c r="C19" s="2093"/>
      <c r="D19" s="2093"/>
      <c r="E19" s="2093"/>
      <c r="F19" s="2093"/>
      <c r="G19" s="2093"/>
      <c r="H19" s="2075"/>
      <c r="I19" s="183"/>
      <c r="J19" s="376"/>
      <c r="K19" s="194"/>
      <c r="L19" s="192"/>
      <c r="M19" s="650" t="s">
        <v>354</v>
      </c>
      <c r="P19" s="180"/>
      <c r="Q19" s="180"/>
      <c r="R19" s="180"/>
      <c r="S19" s="184"/>
      <c r="T19" s="2095" t="s">
        <v>2077</v>
      </c>
      <c r="U19" s="2074"/>
      <c r="V19" s="2074"/>
      <c r="W19" s="2075"/>
      <c r="X19" s="2092" t="s">
        <v>2078</v>
      </c>
      <c r="Y19" s="2154"/>
      <c r="Z19" s="2152">
        <v>60504</v>
      </c>
      <c r="AA19" s="2153"/>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4" t="s">
        <v>1079</v>
      </c>
      <c r="Z20" s="199"/>
      <c r="AA20" s="200"/>
    </row>
    <row r="21" spans="1:27" ht="13.5" customHeight="1" x14ac:dyDescent="0.2">
      <c r="A21" s="2073" t="s">
        <v>2084</v>
      </c>
      <c r="B21" s="2074"/>
      <c r="C21" s="2074"/>
      <c r="D21" s="2074"/>
      <c r="E21" s="2074"/>
      <c r="F21" s="2074"/>
      <c r="G21" s="2074"/>
      <c r="H21" s="2075"/>
      <c r="I21" s="2121" t="s">
        <v>766</v>
      </c>
      <c r="J21" s="2116"/>
      <c r="K21" s="2116"/>
      <c r="L21" s="2116"/>
      <c r="M21" s="2116"/>
      <c r="N21" s="2116"/>
      <c r="O21" s="2116"/>
      <c r="P21" s="2116"/>
      <c r="Q21" s="2116"/>
      <c r="R21" s="2116"/>
      <c r="S21" s="2122"/>
      <c r="T21" s="2101" t="s">
        <v>2079</v>
      </c>
      <c r="U21" s="2161"/>
      <c r="V21" s="2161"/>
      <c r="W21" s="2161"/>
      <c r="X21" s="2166" t="s">
        <v>2080</v>
      </c>
      <c r="Y21" s="2164"/>
      <c r="Z21" s="2164"/>
      <c r="AA21" s="2165"/>
    </row>
    <row r="22" spans="1:27" ht="13.5" customHeight="1" x14ac:dyDescent="0.2">
      <c r="A22" s="364" t="s">
        <v>610</v>
      </c>
      <c r="B22" s="278"/>
      <c r="C22" s="278"/>
      <c r="D22" s="278"/>
      <c r="E22" s="278"/>
      <c r="F22" s="278"/>
      <c r="G22" s="278"/>
      <c r="H22" s="279"/>
      <c r="I22" s="2123" t="s">
        <v>1736</v>
      </c>
      <c r="J22" s="2124"/>
      <c r="K22" s="2124"/>
      <c r="L22" s="2124"/>
      <c r="M22" s="2124"/>
      <c r="N22" s="2124"/>
      <c r="O22" s="2124"/>
      <c r="P22" s="2124"/>
      <c r="Q22" s="2124"/>
      <c r="R22" s="2124"/>
      <c r="S22" s="2125"/>
      <c r="T22" s="362" t="s">
        <v>1893</v>
      </c>
      <c r="U22" s="270"/>
      <c r="V22" s="340"/>
      <c r="W22" s="270"/>
      <c r="X22" s="1874" t="s">
        <v>1565</v>
      </c>
      <c r="Z22" s="199"/>
      <c r="AA22" s="200"/>
    </row>
    <row r="23" spans="1:27" ht="13.5" customHeight="1" x14ac:dyDescent="0.2">
      <c r="A23" s="2118" t="s">
        <v>2085</v>
      </c>
      <c r="B23" s="2119"/>
      <c r="C23" s="2119"/>
      <c r="D23" s="2119"/>
      <c r="E23" s="2119"/>
      <c r="F23" s="2119"/>
      <c r="G23" s="2119"/>
      <c r="H23" s="2120"/>
      <c r="T23" s="2101" t="s">
        <v>2081</v>
      </c>
      <c r="U23" s="2161"/>
      <c r="V23" s="2161"/>
      <c r="W23" s="2161"/>
      <c r="X23" s="2163">
        <v>43434</v>
      </c>
      <c r="Y23" s="2164"/>
      <c r="Z23" s="2164"/>
      <c r="AA23" s="2165"/>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073">
        <v>60510</v>
      </c>
      <c r="B25" s="2074"/>
      <c r="C25" s="2074"/>
      <c r="D25" s="2074"/>
      <c r="E25" s="2074"/>
      <c r="F25" s="2074"/>
      <c r="G25" s="2074"/>
      <c r="H25" s="2075"/>
      <c r="I25" s="651"/>
      <c r="J25" s="203"/>
      <c r="K25" s="203"/>
      <c r="L25" s="203"/>
      <c r="M25" s="203"/>
      <c r="N25" s="203"/>
      <c r="O25" s="203"/>
      <c r="P25" s="203"/>
      <c r="Q25" s="203"/>
      <c r="R25" s="203"/>
      <c r="S25" s="204"/>
      <c r="T25" s="2158" t="s">
        <v>2090</v>
      </c>
      <c r="U25" s="2159"/>
      <c r="V25" s="2159"/>
      <c r="W25" s="2159"/>
      <c r="X25" s="2159"/>
      <c r="Y25" s="2159"/>
      <c r="Z25" s="2159"/>
      <c r="AA25" s="216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1357</v>
      </c>
      <c r="D27" s="659"/>
      <c r="E27" s="659"/>
      <c r="I27" s="2084" t="s">
        <v>1886</v>
      </c>
      <c r="J27" s="2085"/>
      <c r="K27" s="2085"/>
      <c r="L27" s="2085"/>
      <c r="M27" s="2085"/>
      <c r="N27" s="2085"/>
      <c r="O27" s="2085"/>
      <c r="P27" s="2085"/>
      <c r="Q27" s="2085"/>
      <c r="R27" s="2085"/>
      <c r="S27" s="2086"/>
      <c r="T27" s="1075"/>
      <c r="U27" s="1076"/>
      <c r="V27" s="1076"/>
      <c r="W27" s="1076"/>
      <c r="X27" s="1076"/>
      <c r="Y27" s="1076"/>
      <c r="Z27" s="1076"/>
      <c r="AA27" s="1077"/>
    </row>
    <row r="28" spans="1:27" ht="14.1" customHeight="1" x14ac:dyDescent="0.2">
      <c r="A28" s="170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00"/>
      <c r="B29" s="1081"/>
      <c r="C29" s="664" t="s">
        <v>960</v>
      </c>
      <c r="D29" s="652"/>
      <c r="E29" s="1081" t="s">
        <v>2074</v>
      </c>
      <c r="F29" s="1468" t="s">
        <v>1563</v>
      </c>
      <c r="G29" s="652"/>
      <c r="I29" s="273"/>
      <c r="J29" s="1661" t="s">
        <v>2074</v>
      </c>
      <c r="K29" s="181" t="s">
        <v>655</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1359</v>
      </c>
      <c r="D30" s="181"/>
      <c r="E30" s="181"/>
      <c r="F30" s="1268"/>
      <c r="G30" s="652"/>
      <c r="H30" s="652"/>
      <c r="I30" s="273"/>
      <c r="J30" s="1661" t="s">
        <v>2074</v>
      </c>
      <c r="K30" s="181" t="s">
        <v>655</v>
      </c>
      <c r="L30" s="389"/>
      <c r="M30" s="194" t="s">
        <v>105</v>
      </c>
      <c r="N30" s="185" t="s">
        <v>1887</v>
      </c>
      <c r="O30" s="185"/>
      <c r="P30" s="185"/>
      <c r="Q30" s="185"/>
      <c r="R30" s="185"/>
      <c r="S30" s="274"/>
      <c r="T30" s="55"/>
      <c r="U30" s="55"/>
      <c r="V30" s="55"/>
      <c r="W30" s="55"/>
      <c r="X30" s="55"/>
      <c r="Y30" s="55"/>
      <c r="Z30" s="55"/>
      <c r="AA30" s="202"/>
    </row>
    <row r="31" spans="1:27" ht="13.5" customHeight="1" x14ac:dyDescent="0.2">
      <c r="A31" s="1701"/>
      <c r="B31" s="1081"/>
      <c r="C31" s="664" t="s">
        <v>1360</v>
      </c>
      <c r="D31" s="181"/>
      <c r="E31" s="181"/>
      <c r="F31" s="181"/>
      <c r="G31" s="181"/>
      <c r="H31" s="181"/>
      <c r="I31" s="273"/>
      <c r="J31" s="389"/>
      <c r="K31" s="194" t="s">
        <v>1030</v>
      </c>
      <c r="L31" s="1661" t="s">
        <v>2074</v>
      </c>
      <c r="M31" s="194" t="s">
        <v>105</v>
      </c>
      <c r="N31" s="185" t="s">
        <v>2073</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093"/>
      <c r="Q35" s="2074"/>
      <c r="R35" s="2074"/>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01" t="s">
        <v>2086</v>
      </c>
      <c r="B38" s="2102"/>
      <c r="C38" s="2102"/>
      <c r="D38" s="2102"/>
      <c r="E38" s="2102"/>
      <c r="F38" s="2074"/>
      <c r="G38" s="2074"/>
      <c r="H38" s="2075"/>
      <c r="I38" s="2096"/>
      <c r="J38" s="2097"/>
      <c r="K38" s="2097"/>
      <c r="L38" s="2097"/>
      <c r="M38" s="2097"/>
      <c r="N38" s="2097"/>
      <c r="O38" s="2097"/>
      <c r="P38" s="2077"/>
      <c r="Q38" s="2077"/>
      <c r="R38" s="2077"/>
      <c r="S38" s="2078"/>
      <c r="T38" s="2076"/>
      <c r="U38" s="2097"/>
      <c r="V38" s="2097"/>
      <c r="W38" s="2097"/>
      <c r="X38" s="2077"/>
      <c r="Y38" s="2077"/>
      <c r="Z38" s="2077"/>
      <c r="AA38" s="2078"/>
    </row>
    <row r="39" spans="1:27" ht="12" customHeight="1" x14ac:dyDescent="0.2">
      <c r="A39" s="2079" t="s">
        <v>610</v>
      </c>
      <c r="B39" s="2080"/>
      <c r="C39" s="340"/>
      <c r="D39" s="337"/>
      <c r="E39" s="337"/>
      <c r="F39" s="347"/>
      <c r="G39" s="337"/>
      <c r="H39" s="275"/>
      <c r="I39" s="2079" t="s">
        <v>610</v>
      </c>
      <c r="J39" s="2080"/>
      <c r="K39" s="2080"/>
      <c r="L39" s="2080"/>
      <c r="M39" s="2080"/>
      <c r="N39" s="334"/>
      <c r="O39" s="340"/>
      <c r="P39" s="340"/>
      <c r="Q39" s="346"/>
      <c r="R39" s="340"/>
      <c r="S39" s="275"/>
      <c r="T39" s="340" t="s">
        <v>610</v>
      </c>
      <c r="U39" s="270"/>
      <c r="V39" s="340"/>
      <c r="W39" s="269"/>
      <c r="X39" s="346"/>
      <c r="Y39" s="199"/>
      <c r="Z39" s="199"/>
      <c r="AA39" s="200"/>
    </row>
    <row r="40" spans="1:27" ht="13.5" customHeight="1" x14ac:dyDescent="0.2">
      <c r="A40" s="2087"/>
      <c r="B40" s="2088"/>
      <c r="C40" s="2089"/>
      <c r="D40" s="2089"/>
      <c r="E40" s="2089"/>
      <c r="F40" s="2090"/>
      <c r="G40" s="2090"/>
      <c r="H40" s="2091"/>
      <c r="I40" s="2104"/>
      <c r="J40" s="2105"/>
      <c r="K40" s="2105"/>
      <c r="L40" s="2105"/>
      <c r="M40" s="2105"/>
      <c r="N40" s="2105"/>
      <c r="O40" s="2105"/>
      <c r="P40" s="2105"/>
      <c r="Q40" s="2105"/>
      <c r="R40" s="2105"/>
      <c r="S40" s="2106"/>
      <c r="T40" s="2104"/>
      <c r="U40" s="2162"/>
      <c r="V40" s="2105"/>
      <c r="W40" s="2105"/>
      <c r="X40" s="2105"/>
      <c r="Y40" s="2105"/>
      <c r="Z40" s="2105"/>
      <c r="AA40" s="2106"/>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095" t="s">
        <v>2088</v>
      </c>
      <c r="B42" s="2074"/>
      <c r="C42" s="2075"/>
      <c r="D42" s="2092" t="s">
        <v>2087</v>
      </c>
      <c r="E42" s="2074"/>
      <c r="F42" s="2074"/>
      <c r="G42" s="2074"/>
      <c r="H42" s="2075"/>
      <c r="I42" s="2076"/>
      <c r="J42" s="2077"/>
      <c r="K42" s="2077"/>
      <c r="L42" s="2077"/>
      <c r="M42" s="2077"/>
      <c r="N42" s="2077"/>
      <c r="O42" s="2078"/>
      <c r="P42" s="2103"/>
      <c r="Q42" s="2077"/>
      <c r="R42" s="2077"/>
      <c r="S42" s="2078"/>
      <c r="T42" s="2076"/>
      <c r="U42" s="2077"/>
      <c r="V42" s="2077"/>
      <c r="W42" s="2078"/>
      <c r="X42" s="2103"/>
      <c r="Y42" s="2077"/>
      <c r="Z42" s="2077"/>
      <c r="AA42" s="2078"/>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098"/>
      <c r="B44" s="2099"/>
      <c r="C44" s="2099"/>
      <c r="D44" s="2099"/>
      <c r="E44" s="2099"/>
      <c r="F44" s="2099"/>
      <c r="G44" s="2099"/>
      <c r="H44" s="2100"/>
      <c r="I44" s="2081"/>
      <c r="J44" s="2082"/>
      <c r="K44" s="2082"/>
      <c r="L44" s="2082"/>
      <c r="M44" s="2082"/>
      <c r="N44" s="2082"/>
      <c r="O44" s="2082"/>
      <c r="P44" s="2082"/>
      <c r="Q44" s="2082"/>
      <c r="R44" s="2082"/>
      <c r="S44" s="2083"/>
      <c r="T44" s="2081"/>
      <c r="U44" s="2094"/>
      <c r="V44" s="2094"/>
      <c r="W44" s="2094"/>
      <c r="X44" s="2094"/>
      <c r="Y44" s="2094"/>
      <c r="Z44" s="2082"/>
      <c r="AA44" s="2083"/>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1943</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G7" sqref="G7:L7"/>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7" t="s">
        <v>1364</v>
      </c>
      <c r="D1" s="597"/>
      <c r="E1" s="597"/>
    </row>
    <row r="2" spans="1:5" ht="24.75" thickTop="1" x14ac:dyDescent="0.2">
      <c r="A2" s="598"/>
      <c r="B2" s="598"/>
      <c r="C2" s="598" t="s">
        <v>1364</v>
      </c>
      <c r="D2" s="1929" t="s">
        <v>770</v>
      </c>
      <c r="E2" s="1930"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1" t="s">
        <v>1270</v>
      </c>
      <c r="C30" s="215" t="s">
        <v>1364</v>
      </c>
      <c r="D30" s="600" t="s">
        <v>43</v>
      </c>
      <c r="E30" s="1625" t="s">
        <v>1137</v>
      </c>
    </row>
    <row r="31" spans="1:5" x14ac:dyDescent="0.2">
      <c r="A31" s="1530" t="s">
        <v>1899</v>
      </c>
      <c r="C31" s="215" t="s">
        <v>1364</v>
      </c>
      <c r="D31" s="599"/>
      <c r="E31" s="601"/>
    </row>
    <row r="32" spans="1:5" x14ac:dyDescent="0.2">
      <c r="B32" s="599" t="s">
        <v>1271</v>
      </c>
      <c r="C32" s="215" t="s">
        <v>1364</v>
      </c>
      <c r="D32" s="600" t="s">
        <v>1900</v>
      </c>
      <c r="E32" s="1625" t="s">
        <v>1663</v>
      </c>
    </row>
    <row r="33" spans="1:5" x14ac:dyDescent="0.2">
      <c r="A33" s="592"/>
      <c r="D33" s="600"/>
      <c r="E33" s="601"/>
    </row>
    <row r="34" spans="1:5" x14ac:dyDescent="0.2">
      <c r="A34" s="592"/>
      <c r="D34" s="600"/>
      <c r="E34" s="601"/>
    </row>
    <row r="35" spans="1:5" ht="15.75" customHeight="1" thickBot="1" x14ac:dyDescent="0.25">
      <c r="A35" s="1935" t="s">
        <v>1231</v>
      </c>
      <c r="B35" s="606"/>
      <c r="C35" s="606" t="s">
        <v>1364</v>
      </c>
      <c r="D35" s="606"/>
      <c r="E35" s="606"/>
    </row>
    <row r="36" spans="1:5" ht="12.75" thickTop="1" x14ac:dyDescent="0.2">
      <c r="B36" s="1931"/>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6" t="s">
        <v>1184</v>
      </c>
    </row>
    <row r="42" spans="1:5" x14ac:dyDescent="0.2">
      <c r="A42" s="599"/>
      <c r="B42" s="1932"/>
    </row>
    <row r="43" spans="1:5" x14ac:dyDescent="0.2">
      <c r="B43" s="604" t="s">
        <v>382</v>
      </c>
    </row>
    <row r="44" spans="1:5" x14ac:dyDescent="0.2">
      <c r="C44" s="193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4" t="s">
        <v>1949</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7" t="s">
        <v>1363</v>
      </c>
      <c r="B2" s="2178"/>
      <c r="C2" s="2178"/>
      <c r="D2" s="2178"/>
      <c r="E2" s="2178"/>
      <c r="F2" s="2178"/>
      <c r="G2" s="2178"/>
      <c r="H2" s="2178"/>
      <c r="I2" s="2178"/>
    </row>
    <row r="3" spans="1:9" s="32" customFormat="1" ht="6" customHeight="1" x14ac:dyDescent="0.2">
      <c r="A3" s="51"/>
      <c r="B3" s="51"/>
      <c r="C3" s="612"/>
      <c r="D3" s="708"/>
      <c r="E3" s="400"/>
    </row>
    <row r="4" spans="1:9" x14ac:dyDescent="0.2">
      <c r="A4" s="7"/>
      <c r="B4" s="395"/>
      <c r="C4" s="2184" t="s">
        <v>485</v>
      </c>
      <c r="D4" s="2185"/>
      <c r="E4" s="2185"/>
      <c r="F4" s="2185"/>
      <c r="G4" s="2185"/>
      <c r="H4" s="2185"/>
    </row>
    <row r="5" spans="1:9" x14ac:dyDescent="0.2">
      <c r="A5" s="7"/>
      <c r="B5" s="329"/>
      <c r="C5" s="165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1364</v>
      </c>
    </row>
    <row r="34" spans="1:9" s="32" customFormat="1" ht="8.25" hidden="1" customHeight="1" x14ac:dyDescent="0.2">
      <c r="A34" s="29"/>
      <c r="B34" s="35"/>
      <c r="C34" s="611"/>
      <c r="D34" s="449"/>
    </row>
    <row r="35" spans="1:9" s="32" customFormat="1" x14ac:dyDescent="0.2">
      <c r="A35" s="2179" t="s">
        <v>1953</v>
      </c>
      <c r="B35" s="2180"/>
      <c r="C35" s="2180"/>
      <c r="D35" s="2180"/>
      <c r="E35" s="2181"/>
      <c r="F35" s="2181"/>
      <c r="G35" s="2181"/>
      <c r="H35" s="2181"/>
      <c r="I35" s="2181"/>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79" t="s">
        <v>352</v>
      </c>
      <c r="B47" s="2182"/>
      <c r="C47" s="2182"/>
      <c r="D47" s="2182"/>
      <c r="E47" s="2183"/>
      <c r="F47" s="2183"/>
      <c r="G47" s="2183"/>
      <c r="H47" s="2183"/>
      <c r="I47" s="2183"/>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8" t="s">
        <v>2074</v>
      </c>
      <c r="C53" s="618">
        <v>22</v>
      </c>
      <c r="D53" s="387" t="s">
        <v>1788</v>
      </c>
      <c r="E53" s="26"/>
      <c r="F53" s="1512"/>
      <c r="G53" s="1684" t="s">
        <v>1787</v>
      </c>
      <c r="H53" s="1912">
        <v>33239</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6"/>
      <c r="C57" s="2187"/>
      <c r="D57" s="2187"/>
      <c r="E57" s="2187"/>
      <c r="F57" s="2187"/>
      <c r="G57" s="2187"/>
      <c r="H57" s="2188"/>
      <c r="I57" s="3"/>
    </row>
    <row r="58" spans="1:9" s="32" customFormat="1" x14ac:dyDescent="0.2">
      <c r="A58" s="1693"/>
      <c r="B58" s="2189"/>
      <c r="C58" s="2190"/>
      <c r="D58" s="2190"/>
      <c r="E58" s="2190"/>
      <c r="F58" s="2190"/>
      <c r="G58" s="2190"/>
      <c r="H58" s="2191"/>
      <c r="I58" s="3"/>
    </row>
    <row r="59" spans="1:9" s="32" customFormat="1" x14ac:dyDescent="0.2">
      <c r="A59" s="1693"/>
      <c r="B59" s="2189"/>
      <c r="C59" s="2190"/>
      <c r="D59" s="2190"/>
      <c r="E59" s="2190"/>
      <c r="F59" s="2190"/>
      <c r="G59" s="2190"/>
      <c r="H59" s="2191"/>
      <c r="I59" s="3"/>
    </row>
    <row r="60" spans="1:9" s="32" customFormat="1" x14ac:dyDescent="0.2">
      <c r="A60" s="1693"/>
      <c r="B60" s="2189"/>
      <c r="C60" s="2190"/>
      <c r="D60" s="2190"/>
      <c r="E60" s="2190"/>
      <c r="F60" s="2190"/>
      <c r="G60" s="2190"/>
      <c r="H60" s="2191"/>
      <c r="I60" s="3"/>
    </row>
    <row r="61" spans="1:9" s="32" customFormat="1" x14ac:dyDescent="0.2">
      <c r="A61" s="1693"/>
      <c r="B61" s="2189"/>
      <c r="C61" s="2190"/>
      <c r="D61" s="2190"/>
      <c r="E61" s="2190"/>
      <c r="F61" s="2190"/>
      <c r="G61" s="2190"/>
      <c r="H61" s="2191"/>
      <c r="I61" s="3"/>
    </row>
    <row r="62" spans="1:9" s="32" customFormat="1" x14ac:dyDescent="0.2">
      <c r="A62" s="1693"/>
      <c r="B62" s="2189"/>
      <c r="C62" s="2190"/>
      <c r="D62" s="2190"/>
      <c r="E62" s="2190"/>
      <c r="F62" s="2190"/>
      <c r="G62" s="2190"/>
      <c r="H62" s="2191"/>
      <c r="I62" s="3"/>
    </row>
    <row r="63" spans="1:9" s="32" customFormat="1" x14ac:dyDescent="0.2">
      <c r="A63" s="1693"/>
      <c r="B63" s="2189"/>
      <c r="C63" s="2190"/>
      <c r="D63" s="2190"/>
      <c r="E63" s="2190"/>
      <c r="F63" s="2190"/>
      <c r="G63" s="2190"/>
      <c r="H63" s="2191"/>
      <c r="I63" s="3"/>
    </row>
    <row r="64" spans="1:9" s="32" customFormat="1" x14ac:dyDescent="0.2">
      <c r="A64" s="1693"/>
      <c r="B64" s="2189"/>
      <c r="C64" s="2190"/>
      <c r="D64" s="2190"/>
      <c r="E64" s="2190"/>
      <c r="F64" s="2190"/>
      <c r="G64" s="2190"/>
      <c r="H64" s="2191"/>
      <c r="I64" s="3"/>
    </row>
    <row r="65" spans="1:9" s="32" customFormat="1" x14ac:dyDescent="0.2">
      <c r="A65" s="1693"/>
      <c r="B65" s="2189"/>
      <c r="C65" s="2190"/>
      <c r="D65" s="2190"/>
      <c r="E65" s="2190"/>
      <c r="F65" s="2190"/>
      <c r="G65" s="2190"/>
      <c r="H65" s="2191"/>
      <c r="I65" s="3"/>
    </row>
    <row r="66" spans="1:9" s="32" customFormat="1" x14ac:dyDescent="0.2">
      <c r="A66" s="1693"/>
      <c r="B66" s="2189"/>
      <c r="C66" s="2190"/>
      <c r="D66" s="2190"/>
      <c r="E66" s="2190"/>
      <c r="F66" s="2190"/>
      <c r="G66" s="2190"/>
      <c r="H66" s="2191"/>
      <c r="I66" s="3"/>
    </row>
    <row r="67" spans="1:9" s="32" customFormat="1" ht="9" customHeight="1" x14ac:dyDescent="0.2">
      <c r="A67" s="1694"/>
      <c r="B67" s="2192"/>
      <c r="C67" s="2193"/>
      <c r="D67" s="2193"/>
      <c r="E67" s="2193"/>
      <c r="F67" s="2193"/>
      <c r="G67" s="2193"/>
      <c r="H67" s="2194"/>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79" t="s">
        <v>1571</v>
      </c>
      <c r="B70" s="2182"/>
      <c r="C70" s="2182"/>
      <c r="D70" s="2182"/>
      <c r="E70" s="2183"/>
      <c r="F70" s="2183"/>
      <c r="G70" s="2183"/>
      <c r="H70" s="2183"/>
      <c r="I70" s="2183"/>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v>42978</v>
      </c>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198" t="s">
        <v>1567</v>
      </c>
      <c r="B83" s="2198"/>
      <c r="C83" s="2198"/>
      <c r="D83" s="2199"/>
      <c r="E83" s="1516" t="s">
        <v>1612</v>
      </c>
      <c r="F83" s="1516" t="s">
        <v>1613</v>
      </c>
      <c r="G83" s="1516" t="s">
        <v>1614</v>
      </c>
      <c r="H83" s="1516" t="s">
        <v>1615</v>
      </c>
      <c r="I83" s="1516" t="s">
        <v>1616</v>
      </c>
      <c r="J83" s="1517" t="s">
        <v>162</v>
      </c>
    </row>
    <row r="84" spans="1:10" s="32" customFormat="1" ht="13.5" customHeight="1" thickTop="1" x14ac:dyDescent="0.2">
      <c r="A84" s="1680" t="s">
        <v>1762</v>
      </c>
      <c r="B84" s="1681"/>
      <c r="C84" s="1682"/>
      <c r="D84" s="1683"/>
      <c r="E84" s="1630"/>
      <c r="F84" s="1630"/>
      <c r="G84" s="1630"/>
      <c r="H84" s="1630"/>
      <c r="I84" s="1630"/>
      <c r="J84" s="1627"/>
    </row>
    <row r="85" spans="1:10" s="32" customFormat="1" ht="13.5" customHeight="1" x14ac:dyDescent="0.2">
      <c r="A85" s="1663" t="s">
        <v>1785</v>
      </c>
      <c r="B85" s="1677"/>
      <c r="C85" s="1678"/>
      <c r="D85" s="1679"/>
      <c r="E85" s="1676">
        <v>249451</v>
      </c>
      <c r="F85" s="1628">
        <v>111505</v>
      </c>
      <c r="G85" s="1628">
        <v>304781</v>
      </c>
      <c r="H85" s="1628">
        <v>178858</v>
      </c>
      <c r="I85" s="1628">
        <v>188208</v>
      </c>
      <c r="J85" s="1655">
        <f>SUM(E85:I85)</f>
        <v>1032803</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1569</v>
      </c>
      <c r="B87" s="1665"/>
      <c r="C87" s="1666"/>
      <c r="D87" s="1518"/>
      <c r="E87" s="1630"/>
      <c r="F87" s="1630"/>
      <c r="G87" s="1630"/>
      <c r="H87" s="1630"/>
      <c r="I87" s="1630"/>
      <c r="J87" s="1627"/>
    </row>
    <row r="88" spans="1:10" s="32" customFormat="1" ht="13.5" customHeight="1" x14ac:dyDescent="0.2">
      <c r="A88" s="1667" t="s">
        <v>1786</v>
      </c>
      <c r="B88" s="1668"/>
      <c r="C88" s="1669"/>
      <c r="D88" s="1519"/>
      <c r="E88" s="1628">
        <v>249451</v>
      </c>
      <c r="F88" s="1628">
        <v>111505</v>
      </c>
      <c r="G88" s="1628">
        <v>304781</v>
      </c>
      <c r="H88" s="1628">
        <v>178858</v>
      </c>
      <c r="I88" s="1628">
        <v>188208</v>
      </c>
      <c r="J88" s="1655">
        <f>SUM(E88:I88)</f>
        <v>1032803</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2065606</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95"/>
      <c r="C102" s="2196"/>
      <c r="D102" s="2196"/>
      <c r="E102" s="2196"/>
      <c r="F102" s="2196"/>
      <c r="G102" s="2196"/>
      <c r="H102" s="2197"/>
      <c r="I102" s="1442"/>
    </row>
    <row r="103" spans="1:9" s="32" customFormat="1" ht="11.25" customHeight="1" x14ac:dyDescent="0.2">
      <c r="A103" s="1481"/>
      <c r="B103" s="2174"/>
      <c r="C103" s="2175"/>
      <c r="D103" s="2175"/>
      <c r="E103" s="2175"/>
      <c r="F103" s="2175"/>
      <c r="G103" s="2175"/>
      <c r="H103" s="2176"/>
      <c r="I103" s="1442"/>
    </row>
    <row r="104" spans="1:9" s="32" customFormat="1" ht="11.25" customHeight="1" x14ac:dyDescent="0.2">
      <c r="A104" s="1481"/>
      <c r="B104" s="2174"/>
      <c r="C104" s="2175"/>
      <c r="D104" s="2175"/>
      <c r="E104" s="2175"/>
      <c r="F104" s="2175"/>
      <c r="G104" s="2175"/>
      <c r="H104" s="2176"/>
      <c r="I104" s="1442"/>
    </row>
    <row r="105" spans="1:9" s="32" customFormat="1" x14ac:dyDescent="0.2">
      <c r="A105" s="1481"/>
      <c r="B105" s="2174"/>
      <c r="C105" s="2175"/>
      <c r="D105" s="2175"/>
      <c r="E105" s="2175"/>
      <c r="F105" s="2175"/>
      <c r="G105" s="2175"/>
      <c r="H105" s="2176"/>
      <c r="I105" s="1442"/>
    </row>
    <row r="106" spans="1:9" s="32" customFormat="1" ht="11.25" customHeight="1" x14ac:dyDescent="0.2">
      <c r="A106" s="1481"/>
      <c r="B106" s="2174"/>
      <c r="C106" s="2175"/>
      <c r="D106" s="2175"/>
      <c r="E106" s="2175"/>
      <c r="F106" s="2175"/>
      <c r="G106" s="2175"/>
      <c r="H106" s="2176"/>
      <c r="I106" s="1442"/>
    </row>
    <row r="107" spans="1:9" s="32" customFormat="1" ht="11.25" customHeight="1" x14ac:dyDescent="0.2">
      <c r="A107" s="1481"/>
      <c r="B107" s="2174"/>
      <c r="C107" s="2175"/>
      <c r="D107" s="2175"/>
      <c r="E107" s="2175"/>
      <c r="F107" s="2175"/>
      <c r="G107" s="2175"/>
      <c r="H107" s="2176"/>
      <c r="I107" s="1442"/>
    </row>
    <row r="108" spans="1:9" s="32" customFormat="1" ht="11.25" customHeight="1" x14ac:dyDescent="0.2">
      <c r="A108" s="1481"/>
      <c r="B108" s="2174"/>
      <c r="C108" s="2175"/>
      <c r="D108" s="2175"/>
      <c r="E108" s="2175"/>
      <c r="F108" s="2175"/>
      <c r="G108" s="2175"/>
      <c r="H108" s="2176"/>
      <c r="I108" s="1442"/>
    </row>
    <row r="109" spans="1:9" s="32" customFormat="1" ht="11.25" customHeight="1" x14ac:dyDescent="0.2">
      <c r="A109" s="1481"/>
      <c r="B109" s="2174"/>
      <c r="C109" s="2175"/>
      <c r="D109" s="2175"/>
      <c r="E109" s="2175"/>
      <c r="F109" s="2175"/>
      <c r="G109" s="2175"/>
      <c r="H109" s="2176"/>
      <c r="I109" s="1476"/>
    </row>
    <row r="110" spans="1:9" s="32" customFormat="1" ht="11.25" customHeight="1" x14ac:dyDescent="0.2">
      <c r="A110" s="1481"/>
      <c r="B110" s="2174"/>
      <c r="C110" s="2175"/>
      <c r="D110" s="2175"/>
      <c r="E110" s="2175"/>
      <c r="F110" s="2175"/>
      <c r="G110" s="2175"/>
      <c r="H110" s="2176"/>
      <c r="I110" s="1442"/>
    </row>
    <row r="111" spans="1:9" s="32" customFormat="1" ht="11.25" customHeight="1" x14ac:dyDescent="0.2">
      <c r="A111" s="1481"/>
      <c r="B111" s="2174"/>
      <c r="C111" s="2175"/>
      <c r="D111" s="2175"/>
      <c r="E111" s="2175"/>
      <c r="F111" s="2175"/>
      <c r="G111" s="2175"/>
      <c r="H111" s="2176"/>
      <c r="I111" s="1442"/>
    </row>
    <row r="112" spans="1:9" s="32" customFormat="1" ht="11.25" customHeight="1" x14ac:dyDescent="0.2">
      <c r="A112" s="1481"/>
      <c r="B112" s="2167"/>
      <c r="C112" s="2168"/>
      <c r="D112" s="2168"/>
      <c r="E112" s="2168"/>
      <c r="F112" s="2168"/>
      <c r="G112" s="2168"/>
      <c r="H112" s="2169"/>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70" t="s">
        <v>2075</v>
      </c>
      <c r="D114" s="2170"/>
      <c r="E114" s="1442"/>
      <c r="F114" s="1442"/>
      <c r="G114" s="1442"/>
      <c r="H114" s="1442"/>
      <c r="I114" s="1442"/>
    </row>
    <row r="115" spans="1:9" s="32" customFormat="1" ht="11.25" customHeight="1" x14ac:dyDescent="0.2">
      <c r="A115" s="1481"/>
      <c r="B115" s="1481"/>
      <c r="C115" s="1495"/>
      <c r="D115" s="1913"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1" t="s">
        <v>1580</v>
      </c>
      <c r="D117" s="2172"/>
      <c r="E117" s="2173"/>
      <c r="F117" s="2173"/>
      <c r="G117" s="2173"/>
      <c r="H117" s="2173"/>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0" t="s">
        <v>444</v>
      </c>
      <c r="B1" s="2200"/>
      <c r="C1" s="2200"/>
      <c r="D1" s="2200"/>
      <c r="E1" s="2200"/>
      <c r="F1" s="2200"/>
      <c r="G1" s="2200"/>
      <c r="H1" s="2200"/>
      <c r="I1" s="2200"/>
      <c r="J1" s="2200"/>
      <c r="K1" s="2200"/>
      <c r="L1" s="2200"/>
      <c r="M1" s="2200"/>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308</v>
      </c>
      <c r="G7" s="92"/>
      <c r="H7" s="92"/>
      <c r="I7" s="92"/>
      <c r="J7" s="217">
        <v>1198377388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3.8890800000000003E-2</v>
      </c>
      <c r="E10" s="99" t="s">
        <v>1163</v>
      </c>
      <c r="F10" s="467">
        <v>5.9255000000000002E-3</v>
      </c>
      <c r="G10" s="99" t="s">
        <v>1163</v>
      </c>
      <c r="H10" s="467">
        <v>2.5033999999999998E-3</v>
      </c>
      <c r="I10" s="99" t="s">
        <v>1164</v>
      </c>
      <c r="J10" s="468">
        <f>ROUND(D10+F10+H10,5)</f>
        <v>4.7320000000000001E-2</v>
      </c>
      <c r="K10" s="92"/>
      <c r="L10" s="467">
        <v>0</v>
      </c>
      <c r="M10" s="92"/>
    </row>
    <row r="11" spans="1:14" ht="15" customHeight="1" x14ac:dyDescent="0.2">
      <c r="B11" s="92"/>
      <c r="C11" s="92"/>
      <c r="D11" s="2210" t="str">
        <f>IF(SUM(J10)&lt;=0.0999999,"","Enter the Tax Rates by moving the decimal two places to the left.")</f>
        <v/>
      </c>
      <c r="E11" s="2211"/>
      <c r="F11" s="2211"/>
      <c r="G11" s="2211"/>
      <c r="H11" s="2211"/>
      <c r="I11" s="2211"/>
      <c r="J11" s="221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77248609</v>
      </c>
      <c r="E16" s="99"/>
      <c r="F16" s="81">
        <f>SUM('Acct Summary 7-8'!C17,'Acct Summary 7-8'!D17,'Acct Summary 7-8'!F17)</f>
        <v>73762320</v>
      </c>
      <c r="G16" s="99"/>
      <c r="H16" s="81">
        <f>SUM(D16-F16)</f>
        <v>3486289</v>
      </c>
      <c r="I16" s="92"/>
      <c r="J16" s="81">
        <f>SUM('Acct Summary 7-8'!C81,'Acct Summary 7-8'!D81,'Acct Summary 7-8'!F81,'Acct Summary 7-8'!I81)</f>
        <v>20112671</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669</v>
      </c>
      <c r="D31" s="62" t="s">
        <v>1238</v>
      </c>
      <c r="E31" s="92"/>
      <c r="F31" s="92"/>
      <c r="G31" s="100"/>
      <c r="H31" s="251">
        <f>IF(B31="X",(J7*0.069),IF(B32="X",(J7*0.138),"Enter x in a.or b."))</f>
        <v>165376079.544</v>
      </c>
      <c r="I31" s="330"/>
      <c r="J31" s="92"/>
      <c r="K31" s="92"/>
      <c r="L31" s="92"/>
      <c r="M31" s="92"/>
    </row>
    <row r="32" spans="1:13" ht="13.35" customHeight="1" x14ac:dyDescent="0.2">
      <c r="B32" s="2036" t="s">
        <v>2091</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67599577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1"/>
      <c r="C54" s="2202"/>
      <c r="D54" s="2202"/>
      <c r="E54" s="2202"/>
      <c r="F54" s="2202"/>
      <c r="G54" s="2202"/>
      <c r="H54" s="2202"/>
      <c r="I54" s="2202"/>
      <c r="J54" s="2202"/>
      <c r="K54" s="2202"/>
      <c r="L54" s="2203"/>
      <c r="M54" s="94"/>
    </row>
    <row r="55" spans="1:13" ht="12.75" customHeight="1" x14ac:dyDescent="0.2">
      <c r="B55" s="2204"/>
      <c r="C55" s="2205"/>
      <c r="D55" s="2205"/>
      <c r="E55" s="2205"/>
      <c r="F55" s="2205"/>
      <c r="G55" s="2205"/>
      <c r="H55" s="2205"/>
      <c r="I55" s="2205"/>
      <c r="J55" s="2205"/>
      <c r="K55" s="2205"/>
      <c r="L55" s="2206"/>
      <c r="M55" s="94"/>
    </row>
    <row r="56" spans="1:13" ht="12.75" customHeight="1" x14ac:dyDescent="0.2">
      <c r="B56" s="2204"/>
      <c r="C56" s="2205"/>
      <c r="D56" s="2205"/>
      <c r="E56" s="2205"/>
      <c r="F56" s="2205"/>
      <c r="G56" s="2205"/>
      <c r="H56" s="2205"/>
      <c r="I56" s="2205"/>
      <c r="J56" s="2205"/>
      <c r="K56" s="2205"/>
      <c r="L56" s="2206"/>
      <c r="M56" s="92"/>
    </row>
    <row r="57" spans="1:13" ht="12.75" customHeight="1" x14ac:dyDescent="0.2">
      <c r="B57" s="2204"/>
      <c r="C57" s="2205"/>
      <c r="D57" s="2205"/>
      <c r="E57" s="2205"/>
      <c r="F57" s="2205"/>
      <c r="G57" s="2205"/>
      <c r="H57" s="2205"/>
      <c r="I57" s="2205"/>
      <c r="J57" s="2205"/>
      <c r="K57" s="2205"/>
      <c r="L57" s="2206"/>
      <c r="M57" s="92"/>
    </row>
    <row r="58" spans="1:13" x14ac:dyDescent="0.2">
      <c r="B58" s="2207"/>
      <c r="C58" s="2208"/>
      <c r="D58" s="2208"/>
      <c r="E58" s="2208"/>
      <c r="F58" s="2208"/>
      <c r="G58" s="2208"/>
      <c r="H58" s="2208"/>
      <c r="I58" s="2208"/>
      <c r="J58" s="2208"/>
      <c r="K58" s="2208"/>
      <c r="L58" s="220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2"/>
      <c r="D61" s="221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G7" sqref="G7:L7"/>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5"/>
      <c r="B1" s="2216"/>
      <c r="C1" s="2216"/>
      <c r="D1" s="54"/>
      <c r="E1" s="54"/>
      <c r="F1" s="54"/>
      <c r="G1" s="54"/>
      <c r="H1" s="54"/>
      <c r="I1" s="54"/>
      <c r="J1" s="54"/>
      <c r="K1" s="54"/>
      <c r="L1" s="54"/>
      <c r="M1" s="54"/>
      <c r="N1" s="54"/>
      <c r="O1" s="2215"/>
      <c r="P1" s="2216"/>
      <c r="Q1" s="2216"/>
    </row>
    <row r="2" spans="1:18" ht="15" x14ac:dyDescent="0.2">
      <c r="A2" s="2219" t="s">
        <v>635</v>
      </c>
      <c r="B2" s="2219"/>
      <c r="C2" s="2219"/>
      <c r="D2" s="2219"/>
      <c r="E2" s="2219"/>
      <c r="F2" s="2219"/>
      <c r="G2" s="2219"/>
      <c r="H2" s="2219"/>
      <c r="I2" s="2219"/>
      <c r="J2" s="2219"/>
      <c r="K2" s="2219"/>
      <c r="L2" s="2219"/>
      <c r="M2" s="2219"/>
      <c r="N2" s="2219"/>
      <c r="O2" s="2219"/>
      <c r="P2" s="2219"/>
      <c r="Q2" s="2219"/>
      <c r="R2" s="2219"/>
    </row>
    <row r="3" spans="1:18" ht="12.75" x14ac:dyDescent="0.2">
      <c r="A3" s="2220" t="s">
        <v>1700</v>
      </c>
      <c r="B3" s="2220"/>
      <c r="C3" s="2220"/>
      <c r="D3" s="2220"/>
      <c r="E3" s="2220"/>
      <c r="F3" s="2220"/>
      <c r="G3" s="2220"/>
      <c r="H3" s="2220"/>
      <c r="I3" s="2220"/>
      <c r="J3" s="2220"/>
      <c r="K3" s="2220"/>
      <c r="L3" s="2220"/>
      <c r="M3" s="2220"/>
      <c r="N3" s="2220"/>
      <c r="O3" s="2220"/>
      <c r="P3" s="2220"/>
      <c r="Q3" s="2220"/>
      <c r="R3" s="2220"/>
    </row>
    <row r="4" spans="1:18" x14ac:dyDescent="0.2">
      <c r="A4" s="2221" t="s">
        <v>1946</v>
      </c>
      <c r="B4" s="2221"/>
      <c r="C4" s="2221"/>
      <c r="D4" s="2221"/>
      <c r="E4" s="2221"/>
      <c r="F4" s="2221"/>
      <c r="G4" s="2221"/>
      <c r="H4" s="2221"/>
      <c r="I4" s="2221"/>
      <c r="J4" s="2221"/>
      <c r="K4" s="2221"/>
      <c r="L4" s="2221"/>
      <c r="M4" s="2221"/>
      <c r="N4" s="2221"/>
      <c r="O4" s="2221"/>
      <c r="P4" s="2221"/>
      <c r="Q4" s="2221"/>
      <c r="R4" s="222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Batavia USD 101</v>
      </c>
      <c r="E7" s="135"/>
      <c r="G7" s="136"/>
      <c r="H7" s="137"/>
      <c r="I7" s="137"/>
      <c r="J7" s="137"/>
      <c r="K7" s="137"/>
      <c r="L7"/>
      <c r="M7"/>
      <c r="N7"/>
      <c r="O7"/>
      <c r="P7"/>
    </row>
    <row r="8" spans="1:18" ht="12.75" x14ac:dyDescent="0.2">
      <c r="A8"/>
      <c r="B8"/>
      <c r="C8" s="133" t="s">
        <v>1315</v>
      </c>
      <c r="D8" s="138">
        <f>COVER!A13</f>
        <v>31045101022</v>
      </c>
      <c r="E8" s="139"/>
      <c r="G8"/>
      <c r="H8"/>
      <c r="I8"/>
      <c r="J8"/>
      <c r="K8"/>
      <c r="L8"/>
      <c r="M8"/>
      <c r="N8"/>
      <c r="O8"/>
      <c r="P8"/>
    </row>
    <row r="9" spans="1:18" ht="12.75" x14ac:dyDescent="0.2">
      <c r="A9"/>
      <c r="B9"/>
      <c r="C9" s="133" t="s">
        <v>808</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20112671</v>
      </c>
      <c r="I12" s="1150"/>
      <c r="J12" s="1150"/>
      <c r="K12" s="1151">
        <f>TRUNC((H12/H13*100000),5)/100000</f>
        <v>0.26133458380000002</v>
      </c>
      <c r="L12" s="1152"/>
      <c r="M12" s="101" t="s">
        <v>1338</v>
      </c>
      <c r="N12" s="101"/>
      <c r="O12" s="1153">
        <v>0.35</v>
      </c>
      <c r="P12" s="153"/>
      <c r="Q12" s="153"/>
    </row>
    <row r="13" spans="1:18" s="155" customFormat="1" ht="11.25" x14ac:dyDescent="0.2">
      <c r="A13" s="153"/>
      <c r="B13" s="1147"/>
      <c r="C13" s="2217" t="s">
        <v>1572</v>
      </c>
      <c r="D13" s="2218"/>
      <c r="E13" s="153"/>
      <c r="F13" s="325" t="s">
        <v>909</v>
      </c>
      <c r="G13" s="1148"/>
      <c r="H13" s="1149">
        <f>SUM('Acct Summary 7-8'!C8+'Acct Summary 7-8'!D8+'Acct Summary 7-8'!F8+'Acct Summary 7-8'!I8)+H14</f>
        <v>76961383</v>
      </c>
      <c r="I13" s="1150"/>
      <c r="J13" s="1150"/>
      <c r="K13" s="1004"/>
      <c r="L13" s="153"/>
      <c r="M13" s="101" t="s">
        <v>1339</v>
      </c>
      <c r="N13" s="101"/>
      <c r="O13" s="1154">
        <f>(O11*O12)</f>
        <v>1.4</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-287226</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73762320</v>
      </c>
      <c r="I17" s="1150"/>
      <c r="J17" s="1156"/>
      <c r="K17" s="1151">
        <f>TRUNC((H17/H18*100000),5)/100000</f>
        <v>0.95843288049999997</v>
      </c>
      <c r="L17" s="1152"/>
      <c r="M17" s="1113" t="s">
        <v>1366</v>
      </c>
      <c r="O17" s="1157" t="str">
        <f>IF(AND(O16="2", J20 &gt; 2),"1",IF(AND(O16 = "1", J20 &gt; 2),"2",IF(AND(O16="1", J20 &gt;1),"1","0")))</f>
        <v>0</v>
      </c>
      <c r="P17" s="153"/>
    </row>
    <row r="18" spans="1:18" s="155" customFormat="1" ht="11.25" x14ac:dyDescent="0.2">
      <c r="A18" s="153"/>
      <c r="B18" s="1147"/>
      <c r="C18" s="2217" t="s">
        <v>1564</v>
      </c>
      <c r="D18" s="2218"/>
      <c r="E18" s="153"/>
      <c r="F18" s="1135" t="s">
        <v>910</v>
      </c>
      <c r="G18" s="1148"/>
      <c r="H18" s="1149">
        <f>SUM('Acct Summary 7-8'!C8+'Acct Summary 7-8'!D8+'Acct Summary 7-8'!F8+'Acct Summary 7-8'!I8)+H19</f>
        <v>76961383</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-287226</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7"/>
      <c r="C24" s="2214" t="s">
        <v>1699</v>
      </c>
      <c r="D24" s="2214"/>
      <c r="E24" s="153"/>
      <c r="F24" s="153" t="s">
        <v>512</v>
      </c>
      <c r="G24" s="1148"/>
      <c r="H24" s="1149">
        <f>SUM('Assets-Liab 5-6'!C4+'Assets-Liab 5-6'!D4+'Assets-Liab 5-6'!F4+'Assets-Liab 5-6'!I4+'Assets-Liab 5-6'!C5+'Assets-Liab 5-6'!D5+'Assets-Liab 5-6'!F5+'Assets-Liab 5-6'!I5)</f>
        <v>28836277</v>
      </c>
      <c r="I24" s="675"/>
      <c r="J24" s="675"/>
      <c r="K24" s="1160">
        <f>TRUNC(((H24/H25*100000)/100000),2)</f>
        <v>140.72999999999999</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204895.33332999999</v>
      </c>
      <c r="I25" s="1162"/>
      <c r="J25" s="1162"/>
      <c r="K25" s="1004"/>
      <c r="L25" s="153"/>
      <c r="M25" s="101" t="s">
        <v>1339</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48201135.300140001</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7"/>
      <c r="C32" s="153" t="s">
        <v>990</v>
      </c>
      <c r="D32" s="153"/>
      <c r="E32" s="153"/>
      <c r="F32" s="153"/>
      <c r="G32" s="1148"/>
      <c r="H32" s="1149">
        <f>'FP Info 3'!H37</f>
        <v>67599577</v>
      </c>
      <c r="I32" s="1158"/>
      <c r="J32" s="1158"/>
      <c r="K32" s="1160">
        <f>TRUNC(100-((((H32/H33*100))*100)/100),2)</f>
        <v>59.12</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165376079.544</v>
      </c>
      <c r="I33" s="1158"/>
      <c r="J33" s="1158"/>
      <c r="K33" s="1149"/>
      <c r="L33" s="153"/>
      <c r="M33" s="1171" t="s">
        <v>1339</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1881</v>
      </c>
      <c r="I40" s="155"/>
      <c r="J40" s="155"/>
      <c r="K40" s="1004"/>
      <c r="L40" s="155"/>
      <c r="M40" s="155"/>
      <c r="N40" s="155"/>
      <c r="O40" s="153"/>
      <c r="P40" s="31"/>
      <c r="Q40" s="31"/>
    </row>
    <row r="41" spans="1:17" x14ac:dyDescent="0.2">
      <c r="G41" s="1006"/>
      <c r="H41" s="153" t="s">
        <v>1882</v>
      </c>
      <c r="M41" s="31"/>
      <c r="O41" s="31"/>
      <c r="P41" s="31"/>
      <c r="Q41" s="31"/>
    </row>
    <row r="42" spans="1:17" x14ac:dyDescent="0.2">
      <c r="A42" s="33" t="s">
        <v>1883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G7" sqref="G7:L7"/>
      <selection pane="bottomLeft" activeCell="G7" sqref="G7:L7"/>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2" t="s">
        <v>1860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3"/>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2" t="s">
        <v>1283</v>
      </c>
      <c r="B4" s="622"/>
      <c r="C4" s="678">
        <v>20738991</v>
      </c>
      <c r="D4" s="407">
        <v>5056700</v>
      </c>
      <c r="E4" s="407">
        <v>3378195</v>
      </c>
      <c r="F4" s="407">
        <v>188509</v>
      </c>
      <c r="G4" s="407">
        <v>311765</v>
      </c>
      <c r="H4" s="407">
        <v>1054488</v>
      </c>
      <c r="I4" s="407">
        <v>2852077</v>
      </c>
      <c r="J4" s="431">
        <v>0</v>
      </c>
      <c r="K4" s="407">
        <v>0</v>
      </c>
      <c r="L4" s="407">
        <v>98169</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27152619</v>
      </c>
      <c r="D6" s="407">
        <v>3613637</v>
      </c>
      <c r="E6" s="407">
        <v>4639177</v>
      </c>
      <c r="F6" s="407">
        <v>1526686</v>
      </c>
      <c r="G6" s="434">
        <v>712421</v>
      </c>
      <c r="H6" s="434">
        <v>0</v>
      </c>
      <c r="I6" s="407">
        <v>0</v>
      </c>
      <c r="J6" s="682">
        <v>0</v>
      </c>
      <c r="K6" s="434">
        <v>0</v>
      </c>
      <c r="L6" s="476"/>
      <c r="M6" s="428"/>
      <c r="N6" s="477"/>
    </row>
    <row r="7" spans="1:14" ht="13.5" customHeight="1" x14ac:dyDescent="0.2">
      <c r="A7" s="471" t="s">
        <v>482</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305</v>
      </c>
      <c r="B8" s="39">
        <v>150</v>
      </c>
      <c r="C8" s="1046">
        <v>1265160</v>
      </c>
      <c r="D8" s="431">
        <v>0</v>
      </c>
      <c r="E8" s="431">
        <v>0</v>
      </c>
      <c r="F8" s="431">
        <v>832572</v>
      </c>
      <c r="G8" s="430">
        <v>0</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49156770</v>
      </c>
      <c r="D13" s="680">
        <f t="shared" ref="D13:L13" si="0">SUM(D4:D12)</f>
        <v>8670337</v>
      </c>
      <c r="E13" s="680">
        <f t="shared" si="0"/>
        <v>8017372</v>
      </c>
      <c r="F13" s="680">
        <f t="shared" si="0"/>
        <v>2547767</v>
      </c>
      <c r="G13" s="680">
        <f t="shared" si="0"/>
        <v>1024186</v>
      </c>
      <c r="H13" s="680">
        <f t="shared" si="0"/>
        <v>1054488</v>
      </c>
      <c r="I13" s="680">
        <f t="shared" si="0"/>
        <v>2852077</v>
      </c>
      <c r="J13" s="680">
        <f t="shared" si="0"/>
        <v>0</v>
      </c>
      <c r="K13" s="680">
        <f t="shared" si="0"/>
        <v>0</v>
      </c>
      <c r="L13" s="680">
        <f t="shared" si="0"/>
        <v>98169</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1178404</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151490551</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7922645</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6374353</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3378195</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64221382</v>
      </c>
    </row>
    <row r="23" spans="1:14" ht="13.5" customHeight="1" thickBot="1" x14ac:dyDescent="0.25">
      <c r="A23" s="459" t="s">
        <v>728</v>
      </c>
      <c r="B23" s="715"/>
      <c r="C23" s="428"/>
      <c r="D23" s="428"/>
      <c r="E23" s="428"/>
      <c r="F23" s="428"/>
      <c r="G23" s="428"/>
      <c r="H23" s="428"/>
      <c r="I23" s="428"/>
      <c r="J23" s="428"/>
      <c r="K23" s="428"/>
      <c r="L23" s="428"/>
      <c r="M23" s="684">
        <f>SUM(M15:M22)</f>
        <v>166965953</v>
      </c>
      <c r="N23" s="684">
        <f>SUM(N21:N22)</f>
        <v>67599577</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2413916</v>
      </c>
      <c r="D27" s="431">
        <v>75271</v>
      </c>
      <c r="E27" s="431">
        <v>0</v>
      </c>
      <c r="F27" s="431">
        <v>0</v>
      </c>
      <c r="G27" s="431">
        <v>307</v>
      </c>
      <c r="H27" s="431">
        <v>156329</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6548276</v>
      </c>
      <c r="D30" s="682">
        <v>7621</v>
      </c>
      <c r="E30" s="431">
        <v>0</v>
      </c>
      <c r="F30" s="431">
        <v>15321</v>
      </c>
      <c r="G30" s="431">
        <v>120092</v>
      </c>
      <c r="H30" s="431">
        <v>0</v>
      </c>
      <c r="I30" s="431">
        <v>0</v>
      </c>
      <c r="J30" s="431">
        <v>0</v>
      </c>
      <c r="K30" s="430">
        <v>0</v>
      </c>
      <c r="L30" s="428"/>
      <c r="M30" s="428"/>
      <c r="N30" s="428"/>
    </row>
    <row r="31" spans="1:14" ht="13.5" customHeight="1" x14ac:dyDescent="0.2">
      <c r="A31" s="471" t="s">
        <v>736</v>
      </c>
      <c r="B31" s="39">
        <v>480</v>
      </c>
      <c r="C31" s="407">
        <v>671577</v>
      </c>
      <c r="D31" s="431">
        <v>833</v>
      </c>
      <c r="E31" s="431">
        <v>0</v>
      </c>
      <c r="F31" s="407">
        <v>5895</v>
      </c>
      <c r="G31" s="431">
        <v>-2</v>
      </c>
      <c r="H31" s="431">
        <v>0</v>
      </c>
      <c r="I31" s="431">
        <v>0</v>
      </c>
      <c r="J31" s="431">
        <v>0</v>
      </c>
      <c r="K31" s="431">
        <v>0</v>
      </c>
      <c r="L31" s="428"/>
      <c r="M31" s="428"/>
      <c r="N31" s="428"/>
    </row>
    <row r="32" spans="1:14" ht="13.5" customHeight="1" x14ac:dyDescent="0.2">
      <c r="A32" s="473" t="s">
        <v>737</v>
      </c>
      <c r="B32" s="41">
        <v>490</v>
      </c>
      <c r="C32" s="681">
        <v>27785737</v>
      </c>
      <c r="D32" s="681">
        <v>3646861</v>
      </c>
      <c r="E32" s="682">
        <v>4639177</v>
      </c>
      <c r="F32" s="682">
        <v>1942972</v>
      </c>
      <c r="G32" s="682">
        <v>712421</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98169</v>
      </c>
      <c r="M33" s="428"/>
      <c r="N33" s="477"/>
    </row>
    <row r="34" spans="1:14" ht="13.5" customHeight="1" thickBot="1" x14ac:dyDescent="0.25">
      <c r="A34" s="1065" t="s">
        <v>739</v>
      </c>
      <c r="B34" s="716"/>
      <c r="C34" s="1088">
        <f>SUM(C25:C33)</f>
        <v>37419506</v>
      </c>
      <c r="D34" s="1088">
        <f t="shared" ref="D34:K34" si="1">SUM(D25:D33)</f>
        <v>3730586</v>
      </c>
      <c r="E34" s="1088">
        <f t="shared" si="1"/>
        <v>4639177</v>
      </c>
      <c r="F34" s="1088">
        <f t="shared" si="1"/>
        <v>1964188</v>
      </c>
      <c r="G34" s="1088">
        <f t="shared" si="1"/>
        <v>832818</v>
      </c>
      <c r="H34" s="1088">
        <f t="shared" si="1"/>
        <v>156329</v>
      </c>
      <c r="I34" s="1088">
        <f t="shared" si="1"/>
        <v>0</v>
      </c>
      <c r="J34" s="1088">
        <f t="shared" si="1"/>
        <v>0</v>
      </c>
      <c r="K34" s="1088">
        <f t="shared" si="1"/>
        <v>0</v>
      </c>
      <c r="L34" s="1048">
        <f>SUM(L33)</f>
        <v>98169</v>
      </c>
      <c r="M34" s="428"/>
      <c r="N34" s="509"/>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67599577</v>
      </c>
    </row>
    <row r="37" spans="1:14" ht="13.5" thickBot="1" x14ac:dyDescent="0.25">
      <c r="A37" s="459" t="s">
        <v>738</v>
      </c>
      <c r="B37" s="715"/>
      <c r="C37" s="502"/>
      <c r="D37" s="502"/>
      <c r="E37" s="502"/>
      <c r="F37" s="502"/>
      <c r="G37" s="502"/>
      <c r="H37" s="502"/>
      <c r="I37" s="502"/>
      <c r="J37" s="502"/>
      <c r="K37" s="502"/>
      <c r="L37" s="509"/>
      <c r="M37" s="428"/>
      <c r="N37" s="684">
        <f>SUM(N36:N36)</f>
        <v>67599577</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11737264</v>
      </c>
      <c r="D39" s="718">
        <f>+'Acct Summary 7-8'!D81-D38</f>
        <v>4939751</v>
      </c>
      <c r="E39" s="718">
        <f>'Acct Summary 7-8'!E81-E38</f>
        <v>3378195</v>
      </c>
      <c r="F39" s="718">
        <f>'Acct Summary 7-8'!F81-F38</f>
        <v>583579</v>
      </c>
      <c r="G39" s="718">
        <f>'Acct Summary 7-8'!G81-G38</f>
        <v>191368</v>
      </c>
      <c r="H39" s="718">
        <f>'Acct Summary 7-8'!H81-H38</f>
        <v>898159</v>
      </c>
      <c r="I39" s="718">
        <f>'Acct Summary 7-8'!I81-I38</f>
        <v>2852077</v>
      </c>
      <c r="J39" s="717">
        <f>'Acct Summary 7-8'!J81-J38</f>
        <v>0</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166965953</v>
      </c>
      <c r="N40" s="685"/>
    </row>
    <row r="41" spans="1:14" ht="13.5" customHeight="1" thickBot="1" x14ac:dyDescent="0.25">
      <c r="A41" s="459" t="s">
        <v>740</v>
      </c>
      <c r="B41" s="450"/>
      <c r="C41" s="480">
        <f>(SUM(C34,C37,C38,C39))</f>
        <v>49156770</v>
      </c>
      <c r="D41" s="480">
        <f t="shared" ref="D41:L41" si="2">SUM(D34,D37,D38:D39)</f>
        <v>8670337</v>
      </c>
      <c r="E41" s="480">
        <f t="shared" si="2"/>
        <v>8017372</v>
      </c>
      <c r="F41" s="480">
        <f t="shared" si="2"/>
        <v>2547767</v>
      </c>
      <c r="G41" s="480">
        <f t="shared" si="2"/>
        <v>1024186</v>
      </c>
      <c r="H41" s="480">
        <f t="shared" si="2"/>
        <v>1054488</v>
      </c>
      <c r="I41" s="480">
        <f t="shared" si="2"/>
        <v>2852077</v>
      </c>
      <c r="J41" s="480">
        <f t="shared" si="2"/>
        <v>0</v>
      </c>
      <c r="K41" s="480">
        <f t="shared" si="2"/>
        <v>0</v>
      </c>
      <c r="L41" s="480">
        <f t="shared" si="2"/>
        <v>98169</v>
      </c>
      <c r="M41" s="480">
        <f>SUM(M40)</f>
        <v>166965953</v>
      </c>
      <c r="N41" s="480">
        <f>SUM(N37)</f>
        <v>67599577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2837"/>
  <sheetViews>
    <sheetView workbookViewId="0"/>
  </sheetViews>
  <sheetFormatPr defaultRowHeight="12.75" x14ac:dyDescent="0.2"/>
  <sheetData>
    <row r="1" spans="1:7" x14ac:dyDescent="0.2">
      <c r="A1" t="s">
        <v>2229</v>
      </c>
      <c r="B1" t="s">
        <v>2234</v>
      </c>
      <c r="C1" t="s">
        <v>2593</v>
      </c>
      <c r="D1" t="s">
        <v>2887</v>
      </c>
      <c r="E1" t="s">
        <v>4452</v>
      </c>
      <c r="F1" t="s">
        <v>6075</v>
      </c>
      <c r="G1" t="s">
        <v>6076</v>
      </c>
    </row>
    <row r="2" spans="1:7" x14ac:dyDescent="0.2">
      <c r="A2">
        <v>2</v>
      </c>
      <c r="B2">
        <v>179</v>
      </c>
      <c r="C2">
        <v>170</v>
      </c>
      <c r="D2">
        <v>812</v>
      </c>
      <c r="E2">
        <v>945</v>
      </c>
      <c r="F2">
        <v>2</v>
      </c>
      <c r="G2">
        <v>2</v>
      </c>
    </row>
    <row r="3" spans="1:7" x14ac:dyDescent="0.2">
      <c r="A3" t="s">
        <v>2230</v>
      </c>
      <c r="B3" t="s">
        <v>2235</v>
      </c>
      <c r="C3" t="s">
        <v>2329</v>
      </c>
      <c r="D3" t="s">
        <v>2255</v>
      </c>
      <c r="E3" t="s">
        <v>2255</v>
      </c>
      <c r="F3" t="s">
        <v>2309</v>
      </c>
      <c r="G3" t="s">
        <v>6077</v>
      </c>
    </row>
    <row r="4" spans="1:7" x14ac:dyDescent="0.2">
      <c r="A4" t="s">
        <v>2227</v>
      </c>
      <c r="B4">
        <v>20738991</v>
      </c>
      <c r="C4">
        <v>15253709</v>
      </c>
      <c r="D4">
        <v>45586336</v>
      </c>
      <c r="E4">
        <v>24984378</v>
      </c>
      <c r="F4">
        <v>36703</v>
      </c>
      <c r="G4" t="s">
        <v>2227</v>
      </c>
    </row>
    <row r="5" spans="1:7" x14ac:dyDescent="0.2">
      <c r="A5" t="s">
        <v>2231</v>
      </c>
      <c r="B5" t="s">
        <v>2236</v>
      </c>
      <c r="C5" t="s">
        <v>2594</v>
      </c>
      <c r="D5" t="s">
        <v>2888</v>
      </c>
      <c r="E5" t="s">
        <v>4453</v>
      </c>
      <c r="F5" t="s">
        <v>3209</v>
      </c>
      <c r="G5" t="s">
        <v>2231</v>
      </c>
    </row>
    <row r="6" spans="1:7" x14ac:dyDescent="0.2">
      <c r="A6" t="s">
        <v>2232</v>
      </c>
      <c r="B6" t="s">
        <v>2237</v>
      </c>
      <c r="C6" t="s">
        <v>2331</v>
      </c>
      <c r="D6" t="s">
        <v>2257</v>
      </c>
      <c r="E6" t="s">
        <v>2257</v>
      </c>
      <c r="F6" t="s">
        <v>2345</v>
      </c>
      <c r="G6" t="s">
        <v>6078</v>
      </c>
    </row>
    <row r="7" spans="1:7" x14ac:dyDescent="0.2">
      <c r="A7" t="s">
        <v>2228</v>
      </c>
      <c r="B7">
        <v>5056700</v>
      </c>
      <c r="C7">
        <v>0</v>
      </c>
      <c r="D7">
        <v>7332903</v>
      </c>
      <c r="E7">
        <v>5361146</v>
      </c>
      <c r="F7">
        <v>25090</v>
      </c>
      <c r="G7" t="s">
        <v>2228</v>
      </c>
    </row>
    <row r="8" spans="1:7" x14ac:dyDescent="0.2">
      <c r="A8" t="s">
        <v>2233</v>
      </c>
      <c r="B8" t="s">
        <v>2238</v>
      </c>
      <c r="C8" t="s">
        <v>2595</v>
      </c>
      <c r="D8" t="s">
        <v>2889</v>
      </c>
      <c r="E8" t="s">
        <v>4454</v>
      </c>
      <c r="F8" t="s">
        <v>3459</v>
      </c>
      <c r="G8" t="s">
        <v>2233</v>
      </c>
    </row>
    <row r="9" spans="1:7" x14ac:dyDescent="0.2">
      <c r="B9" t="s">
        <v>2239</v>
      </c>
      <c r="C9" t="s">
        <v>2333</v>
      </c>
      <c r="D9" t="s">
        <v>2259</v>
      </c>
      <c r="E9" t="s">
        <v>2259</v>
      </c>
    </row>
    <row r="10" spans="1:7" x14ac:dyDescent="0.2">
      <c r="B10">
        <v>3378195</v>
      </c>
      <c r="C10">
        <v>0</v>
      </c>
      <c r="D10">
        <v>9326885</v>
      </c>
      <c r="E10">
        <v>64800</v>
      </c>
    </row>
    <row r="11" spans="1:7" x14ac:dyDescent="0.2">
      <c r="B11" t="s">
        <v>2240</v>
      </c>
      <c r="C11" t="s">
        <v>2596</v>
      </c>
      <c r="D11" t="s">
        <v>2890</v>
      </c>
      <c r="E11" t="s">
        <v>4455</v>
      </c>
    </row>
    <row r="12" spans="1:7" x14ac:dyDescent="0.2">
      <c r="B12" t="s">
        <v>2241</v>
      </c>
      <c r="C12" t="s">
        <v>2335</v>
      </c>
      <c r="D12" t="s">
        <v>2261</v>
      </c>
      <c r="E12" t="s">
        <v>2261</v>
      </c>
    </row>
    <row r="13" spans="1:7" x14ac:dyDescent="0.2">
      <c r="B13">
        <v>188509</v>
      </c>
      <c r="C13">
        <v>0</v>
      </c>
      <c r="D13">
        <v>2371288</v>
      </c>
      <c r="E13">
        <v>749050</v>
      </c>
    </row>
    <row r="14" spans="1:7" x14ac:dyDescent="0.2">
      <c r="B14" t="s">
        <v>2242</v>
      </c>
      <c r="C14" t="s">
        <v>2597</v>
      </c>
      <c r="D14" t="s">
        <v>2891</v>
      </c>
      <c r="E14" t="s">
        <v>4456</v>
      </c>
    </row>
    <row r="15" spans="1:7" x14ac:dyDescent="0.2">
      <c r="B15" t="s">
        <v>2243</v>
      </c>
      <c r="C15" t="s">
        <v>2337</v>
      </c>
      <c r="D15" t="s">
        <v>2263</v>
      </c>
      <c r="E15" t="s">
        <v>2263</v>
      </c>
    </row>
    <row r="16" spans="1:7" x14ac:dyDescent="0.2">
      <c r="B16">
        <v>311765</v>
      </c>
      <c r="C16">
        <v>0</v>
      </c>
      <c r="D16">
        <v>543321</v>
      </c>
      <c r="E16">
        <v>0</v>
      </c>
    </row>
    <row r="17" spans="2:5" x14ac:dyDescent="0.2">
      <c r="B17" t="s">
        <v>2244</v>
      </c>
      <c r="C17" t="s">
        <v>2598</v>
      </c>
      <c r="D17" t="s">
        <v>2892</v>
      </c>
      <c r="E17" t="s">
        <v>4457</v>
      </c>
    </row>
    <row r="18" spans="2:5" x14ac:dyDescent="0.2">
      <c r="B18" t="s">
        <v>2245</v>
      </c>
      <c r="C18" t="s">
        <v>2339</v>
      </c>
      <c r="D18" t="s">
        <v>2265</v>
      </c>
      <c r="E18" t="s">
        <v>2265</v>
      </c>
    </row>
    <row r="19" spans="2:5" x14ac:dyDescent="0.2">
      <c r="B19">
        <v>1054488</v>
      </c>
      <c r="C19">
        <v>0</v>
      </c>
      <c r="D19">
        <v>0</v>
      </c>
      <c r="E19">
        <v>673</v>
      </c>
    </row>
    <row r="20" spans="2:5" x14ac:dyDescent="0.2">
      <c r="B20" t="s">
        <v>2246</v>
      </c>
      <c r="C20" t="s">
        <v>2599</v>
      </c>
      <c r="D20" t="s">
        <v>2893</v>
      </c>
      <c r="E20" t="s">
        <v>4458</v>
      </c>
    </row>
    <row r="21" spans="2:5" x14ac:dyDescent="0.2">
      <c r="B21" t="s">
        <v>2247</v>
      </c>
      <c r="C21" t="s">
        <v>2343</v>
      </c>
      <c r="D21" t="s">
        <v>2267</v>
      </c>
      <c r="E21" t="s">
        <v>2267</v>
      </c>
    </row>
    <row r="22" spans="2:5" x14ac:dyDescent="0.2">
      <c r="B22">
        <v>2852077</v>
      </c>
      <c r="C22">
        <v>0</v>
      </c>
      <c r="D22">
        <v>0</v>
      </c>
      <c r="E22">
        <v>38433</v>
      </c>
    </row>
    <row r="23" spans="2:5" x14ac:dyDescent="0.2">
      <c r="B23" t="s">
        <v>2248</v>
      </c>
      <c r="C23" t="s">
        <v>2600</v>
      </c>
      <c r="D23" t="s">
        <v>2894</v>
      </c>
      <c r="E23" t="s">
        <v>4459</v>
      </c>
    </row>
    <row r="24" spans="2:5" x14ac:dyDescent="0.2">
      <c r="B24" t="s">
        <v>2249</v>
      </c>
      <c r="C24" t="s">
        <v>2345</v>
      </c>
      <c r="D24" t="s">
        <v>2269</v>
      </c>
      <c r="E24" t="s">
        <v>2269</v>
      </c>
    </row>
    <row r="25" spans="2:5" x14ac:dyDescent="0.2">
      <c r="B25">
        <v>0</v>
      </c>
      <c r="C25">
        <v>0</v>
      </c>
      <c r="D25">
        <v>0</v>
      </c>
      <c r="E25">
        <v>3980</v>
      </c>
    </row>
    <row r="26" spans="2:5" x14ac:dyDescent="0.2">
      <c r="B26" t="s">
        <v>2250</v>
      </c>
      <c r="C26" t="s">
        <v>2601</v>
      </c>
      <c r="D26" t="s">
        <v>2895</v>
      </c>
      <c r="E26" t="s">
        <v>4460</v>
      </c>
    </row>
    <row r="27" spans="2:5" x14ac:dyDescent="0.2">
      <c r="B27" t="s">
        <v>2251</v>
      </c>
      <c r="C27" t="s">
        <v>2602</v>
      </c>
      <c r="D27" t="s">
        <v>2271</v>
      </c>
      <c r="E27" t="s">
        <v>2273</v>
      </c>
    </row>
    <row r="28" spans="2:5" x14ac:dyDescent="0.2">
      <c r="B28">
        <v>0</v>
      </c>
      <c r="C28">
        <v>0</v>
      </c>
      <c r="D28">
        <v>0</v>
      </c>
      <c r="E28">
        <v>22664015</v>
      </c>
    </row>
    <row r="29" spans="2:5" x14ac:dyDescent="0.2">
      <c r="B29" t="s">
        <v>2252</v>
      </c>
      <c r="C29" t="s">
        <v>2603</v>
      </c>
      <c r="D29" t="s">
        <v>2896</v>
      </c>
      <c r="E29" t="s">
        <v>4461</v>
      </c>
    </row>
    <row r="30" spans="2:5" x14ac:dyDescent="0.2">
      <c r="B30" t="s">
        <v>2253</v>
      </c>
      <c r="C30" t="s">
        <v>2409</v>
      </c>
      <c r="D30" t="s">
        <v>2275</v>
      </c>
      <c r="E30" t="s">
        <v>2279</v>
      </c>
    </row>
    <row r="31" spans="2:5" x14ac:dyDescent="0.2">
      <c r="B31">
        <v>98169</v>
      </c>
      <c r="C31">
        <v>0</v>
      </c>
      <c r="D31">
        <v>0</v>
      </c>
      <c r="E31">
        <v>0</v>
      </c>
    </row>
    <row r="32" spans="2:5" x14ac:dyDescent="0.2">
      <c r="B32" t="s">
        <v>2254</v>
      </c>
      <c r="C32" t="s">
        <v>2604</v>
      </c>
      <c r="D32" t="s">
        <v>2897</v>
      </c>
      <c r="E32" t="s">
        <v>4462</v>
      </c>
    </row>
    <row r="33" spans="2:5" x14ac:dyDescent="0.2">
      <c r="B33" t="s">
        <v>2255</v>
      </c>
      <c r="C33" t="s">
        <v>2411</v>
      </c>
      <c r="D33" t="s">
        <v>2277</v>
      </c>
      <c r="E33" t="s">
        <v>4463</v>
      </c>
    </row>
    <row r="34" spans="2:5" x14ac:dyDescent="0.2">
      <c r="B34">
        <v>0</v>
      </c>
      <c r="C34">
        <v>0</v>
      </c>
      <c r="D34">
        <v>0</v>
      </c>
      <c r="E34">
        <v>9500</v>
      </c>
    </row>
    <row r="35" spans="2:5" x14ac:dyDescent="0.2">
      <c r="B35" t="s">
        <v>2256</v>
      </c>
      <c r="C35" t="s">
        <v>2605</v>
      </c>
      <c r="D35" t="s">
        <v>2898</v>
      </c>
      <c r="E35" t="s">
        <v>4464</v>
      </c>
    </row>
    <row r="36" spans="2:5" x14ac:dyDescent="0.2">
      <c r="B36" t="s">
        <v>2257</v>
      </c>
      <c r="C36" t="s">
        <v>2413</v>
      </c>
      <c r="D36" t="s">
        <v>2293</v>
      </c>
      <c r="E36" t="s">
        <v>2293</v>
      </c>
    </row>
    <row r="37" spans="2:5" x14ac:dyDescent="0.2">
      <c r="B37">
        <v>0</v>
      </c>
      <c r="C37">
        <v>0</v>
      </c>
      <c r="D37">
        <v>7056583</v>
      </c>
      <c r="E37">
        <v>0</v>
      </c>
    </row>
    <row r="38" spans="2:5" x14ac:dyDescent="0.2">
      <c r="B38" t="s">
        <v>2258</v>
      </c>
      <c r="C38" t="s">
        <v>2606</v>
      </c>
      <c r="D38" t="s">
        <v>2899</v>
      </c>
      <c r="E38" t="s">
        <v>4465</v>
      </c>
    </row>
    <row r="39" spans="2:5" x14ac:dyDescent="0.2">
      <c r="B39" t="s">
        <v>2259</v>
      </c>
      <c r="C39" t="s">
        <v>2415</v>
      </c>
      <c r="D39" t="s">
        <v>2295</v>
      </c>
      <c r="E39" t="s">
        <v>2295</v>
      </c>
    </row>
    <row r="40" spans="2:5" x14ac:dyDescent="0.2">
      <c r="B40">
        <v>0</v>
      </c>
      <c r="C40">
        <v>0</v>
      </c>
      <c r="D40">
        <v>0</v>
      </c>
      <c r="E40">
        <v>0</v>
      </c>
    </row>
    <row r="41" spans="2:5" x14ac:dyDescent="0.2">
      <c r="B41" t="s">
        <v>2260</v>
      </c>
      <c r="C41" t="s">
        <v>2607</v>
      </c>
      <c r="D41" t="s">
        <v>2900</v>
      </c>
      <c r="E41" t="s">
        <v>4466</v>
      </c>
    </row>
    <row r="42" spans="2:5" x14ac:dyDescent="0.2">
      <c r="B42" t="s">
        <v>2261</v>
      </c>
      <c r="C42" t="s">
        <v>2417</v>
      </c>
      <c r="D42" t="s">
        <v>2299</v>
      </c>
      <c r="E42" t="s">
        <v>2297</v>
      </c>
    </row>
    <row r="43" spans="2:5" x14ac:dyDescent="0.2">
      <c r="B43">
        <v>0</v>
      </c>
      <c r="C43">
        <v>0</v>
      </c>
      <c r="D43">
        <v>0</v>
      </c>
      <c r="E43">
        <v>0</v>
      </c>
    </row>
    <row r="44" spans="2:5" x14ac:dyDescent="0.2">
      <c r="B44" t="s">
        <v>2262</v>
      </c>
      <c r="C44" t="s">
        <v>2608</v>
      </c>
      <c r="D44" t="s">
        <v>2901</v>
      </c>
      <c r="E44" t="s">
        <v>4467</v>
      </c>
    </row>
    <row r="45" spans="2:5" x14ac:dyDescent="0.2">
      <c r="B45" t="s">
        <v>2263</v>
      </c>
      <c r="C45" t="s">
        <v>2419</v>
      </c>
      <c r="D45" t="s">
        <v>2301</v>
      </c>
      <c r="E45" t="s">
        <v>2299</v>
      </c>
    </row>
    <row r="46" spans="2:5" x14ac:dyDescent="0.2">
      <c r="B46">
        <v>0</v>
      </c>
      <c r="C46">
        <v>0</v>
      </c>
      <c r="D46">
        <v>0</v>
      </c>
      <c r="E46">
        <v>0</v>
      </c>
    </row>
    <row r="47" spans="2:5" x14ac:dyDescent="0.2">
      <c r="B47" t="s">
        <v>2264</v>
      </c>
      <c r="C47" t="s">
        <v>2609</v>
      </c>
      <c r="D47" t="s">
        <v>2902</v>
      </c>
      <c r="E47" t="s">
        <v>4468</v>
      </c>
    </row>
    <row r="48" spans="2:5" x14ac:dyDescent="0.2">
      <c r="B48" t="s">
        <v>2265</v>
      </c>
      <c r="C48" t="s">
        <v>2421</v>
      </c>
      <c r="D48" t="s">
        <v>2303</v>
      </c>
      <c r="E48" t="s">
        <v>2301</v>
      </c>
    </row>
    <row r="49" spans="2:5" x14ac:dyDescent="0.2">
      <c r="B49">
        <v>0</v>
      </c>
      <c r="C49">
        <v>0</v>
      </c>
      <c r="D49">
        <v>0</v>
      </c>
      <c r="E49">
        <v>0</v>
      </c>
    </row>
    <row r="50" spans="2:5" x14ac:dyDescent="0.2">
      <c r="B50" t="s">
        <v>2266</v>
      </c>
      <c r="C50" t="s">
        <v>2610</v>
      </c>
      <c r="D50" t="s">
        <v>2903</v>
      </c>
      <c r="E50" t="s">
        <v>4469</v>
      </c>
    </row>
    <row r="51" spans="2:5" x14ac:dyDescent="0.2">
      <c r="B51" t="s">
        <v>2267</v>
      </c>
      <c r="C51" t="s">
        <v>2423</v>
      </c>
      <c r="D51" t="s">
        <v>2319</v>
      </c>
      <c r="E51" t="s">
        <v>2303</v>
      </c>
    </row>
    <row r="52" spans="2:5" x14ac:dyDescent="0.2">
      <c r="B52">
        <v>0</v>
      </c>
      <c r="C52">
        <v>0</v>
      </c>
      <c r="D52">
        <v>668045</v>
      </c>
      <c r="E52">
        <v>0</v>
      </c>
    </row>
    <row r="53" spans="2:5" x14ac:dyDescent="0.2">
      <c r="B53" t="s">
        <v>2268</v>
      </c>
      <c r="C53" t="s">
        <v>2611</v>
      </c>
      <c r="D53" t="s">
        <v>2904</v>
      </c>
      <c r="E53" t="s">
        <v>4470</v>
      </c>
    </row>
    <row r="54" spans="2:5" x14ac:dyDescent="0.2">
      <c r="B54" t="s">
        <v>2269</v>
      </c>
      <c r="C54" t="s">
        <v>2425</v>
      </c>
      <c r="D54" t="s">
        <v>2331</v>
      </c>
      <c r="E54" t="s">
        <v>2305</v>
      </c>
    </row>
    <row r="55" spans="2:5" x14ac:dyDescent="0.2">
      <c r="B55">
        <v>0</v>
      </c>
      <c r="C55">
        <v>0</v>
      </c>
      <c r="D55">
        <v>0</v>
      </c>
      <c r="E55">
        <v>0</v>
      </c>
    </row>
    <row r="56" spans="2:5" x14ac:dyDescent="0.2">
      <c r="B56" t="s">
        <v>2270</v>
      </c>
      <c r="C56" t="s">
        <v>2612</v>
      </c>
      <c r="D56" t="s">
        <v>2905</v>
      </c>
      <c r="E56" t="s">
        <v>4471</v>
      </c>
    </row>
    <row r="57" spans="2:5" x14ac:dyDescent="0.2">
      <c r="B57" t="s">
        <v>2271</v>
      </c>
      <c r="C57" t="s">
        <v>2427</v>
      </c>
      <c r="D57" t="s">
        <v>2333</v>
      </c>
      <c r="E57" t="s">
        <v>2307</v>
      </c>
    </row>
    <row r="58" spans="2:5" x14ac:dyDescent="0.2">
      <c r="B58">
        <v>0</v>
      </c>
      <c r="C58">
        <v>0</v>
      </c>
      <c r="D58">
        <v>0</v>
      </c>
      <c r="E58">
        <v>0</v>
      </c>
    </row>
    <row r="59" spans="2:5" x14ac:dyDescent="0.2">
      <c r="B59" t="s">
        <v>2272</v>
      </c>
      <c r="C59" t="s">
        <v>2613</v>
      </c>
      <c r="D59" t="s">
        <v>2906</v>
      </c>
      <c r="E59" t="s">
        <v>4472</v>
      </c>
    </row>
    <row r="60" spans="2:5" x14ac:dyDescent="0.2">
      <c r="B60" t="s">
        <v>2273</v>
      </c>
      <c r="C60" t="s">
        <v>2429</v>
      </c>
      <c r="D60" t="s">
        <v>2339</v>
      </c>
      <c r="E60" t="s">
        <v>4473</v>
      </c>
    </row>
    <row r="61" spans="2:5" x14ac:dyDescent="0.2">
      <c r="B61">
        <v>0</v>
      </c>
      <c r="C61">
        <v>0</v>
      </c>
      <c r="D61">
        <v>0</v>
      </c>
      <c r="E61">
        <v>9611098</v>
      </c>
    </row>
    <row r="62" spans="2:5" x14ac:dyDescent="0.2">
      <c r="B62" t="s">
        <v>2274</v>
      </c>
      <c r="C62" t="s">
        <v>2614</v>
      </c>
      <c r="D62" t="s">
        <v>2907</v>
      </c>
      <c r="E62" t="s">
        <v>4474</v>
      </c>
    </row>
    <row r="63" spans="2:5" x14ac:dyDescent="0.2">
      <c r="B63" t="s">
        <v>2275</v>
      </c>
      <c r="C63" t="s">
        <v>2431</v>
      </c>
      <c r="D63" t="s">
        <v>2349</v>
      </c>
      <c r="E63" t="s">
        <v>2311</v>
      </c>
    </row>
    <row r="64" spans="2:5" x14ac:dyDescent="0.2">
      <c r="B64">
        <v>27152619</v>
      </c>
      <c r="C64">
        <v>0</v>
      </c>
      <c r="D64">
        <v>0</v>
      </c>
      <c r="E64">
        <v>4896368</v>
      </c>
    </row>
    <row r="65" spans="2:5" x14ac:dyDescent="0.2">
      <c r="B65" t="s">
        <v>2276</v>
      </c>
      <c r="C65" t="s">
        <v>2615</v>
      </c>
      <c r="D65" t="s">
        <v>2908</v>
      </c>
      <c r="E65" t="s">
        <v>4475</v>
      </c>
    </row>
    <row r="66" spans="2:5" x14ac:dyDescent="0.2">
      <c r="B66" t="s">
        <v>2277</v>
      </c>
      <c r="C66" t="s">
        <v>2433</v>
      </c>
      <c r="D66" t="s">
        <v>2369</v>
      </c>
      <c r="E66" t="s">
        <v>2313</v>
      </c>
    </row>
    <row r="67" spans="2:5" x14ac:dyDescent="0.2">
      <c r="B67">
        <v>3613637</v>
      </c>
      <c r="C67">
        <v>0</v>
      </c>
      <c r="D67">
        <v>0</v>
      </c>
      <c r="E67">
        <v>1188264</v>
      </c>
    </row>
    <row r="68" spans="2:5" x14ac:dyDescent="0.2">
      <c r="B68" t="s">
        <v>2278</v>
      </c>
      <c r="C68" t="s">
        <v>2616</v>
      </c>
      <c r="D68" t="s">
        <v>2909</v>
      </c>
      <c r="E68" t="s">
        <v>4476</v>
      </c>
    </row>
    <row r="69" spans="2:5" x14ac:dyDescent="0.2">
      <c r="B69" t="s">
        <v>2279</v>
      </c>
      <c r="C69" t="s">
        <v>2435</v>
      </c>
      <c r="D69" t="s">
        <v>2371</v>
      </c>
      <c r="E69" t="s">
        <v>2315</v>
      </c>
    </row>
    <row r="70" spans="2:5" x14ac:dyDescent="0.2">
      <c r="B70">
        <v>4639177</v>
      </c>
      <c r="C70">
        <v>0</v>
      </c>
      <c r="D70">
        <v>0</v>
      </c>
      <c r="E70">
        <v>354644</v>
      </c>
    </row>
    <row r="71" spans="2:5" x14ac:dyDescent="0.2">
      <c r="B71" t="s">
        <v>2280</v>
      </c>
      <c r="C71" t="s">
        <v>2617</v>
      </c>
      <c r="D71" t="s">
        <v>2910</v>
      </c>
      <c r="E71" t="s">
        <v>4477</v>
      </c>
    </row>
    <row r="72" spans="2:5" x14ac:dyDescent="0.2">
      <c r="B72" t="s">
        <v>2281</v>
      </c>
      <c r="C72" t="s">
        <v>2439</v>
      </c>
      <c r="D72" t="s">
        <v>2373</v>
      </c>
      <c r="E72" t="s">
        <v>2317</v>
      </c>
    </row>
    <row r="73" spans="2:5" x14ac:dyDescent="0.2">
      <c r="B73">
        <v>1526686</v>
      </c>
      <c r="C73">
        <v>0</v>
      </c>
      <c r="D73">
        <v>0</v>
      </c>
      <c r="E73">
        <v>89480</v>
      </c>
    </row>
    <row r="74" spans="2:5" x14ac:dyDescent="0.2">
      <c r="B74" t="s">
        <v>2282</v>
      </c>
      <c r="C74" t="s">
        <v>2618</v>
      </c>
      <c r="D74" t="s">
        <v>2911</v>
      </c>
      <c r="E74" t="s">
        <v>4478</v>
      </c>
    </row>
    <row r="75" spans="2:5" x14ac:dyDescent="0.2">
      <c r="B75" t="s">
        <v>2283</v>
      </c>
      <c r="C75" t="s">
        <v>2441</v>
      </c>
      <c r="D75" t="s">
        <v>2375</v>
      </c>
      <c r="E75" t="s">
        <v>2319</v>
      </c>
    </row>
    <row r="76" spans="2:5" x14ac:dyDescent="0.2">
      <c r="B76">
        <v>712421</v>
      </c>
      <c r="C76">
        <v>0</v>
      </c>
      <c r="D76">
        <v>0</v>
      </c>
      <c r="E76">
        <v>0</v>
      </c>
    </row>
    <row r="77" spans="2:5" x14ac:dyDescent="0.2">
      <c r="B77" t="s">
        <v>2284</v>
      </c>
      <c r="C77" t="s">
        <v>2619</v>
      </c>
      <c r="D77" t="s">
        <v>2912</v>
      </c>
      <c r="E77" t="s">
        <v>4479</v>
      </c>
    </row>
    <row r="78" spans="2:5" x14ac:dyDescent="0.2">
      <c r="B78" t="s">
        <v>2285</v>
      </c>
      <c r="C78" t="s">
        <v>2443</v>
      </c>
      <c r="D78" t="s">
        <v>2377</v>
      </c>
      <c r="E78" t="s">
        <v>2321</v>
      </c>
    </row>
    <row r="79" spans="2:5" x14ac:dyDescent="0.2">
      <c r="B79">
        <v>0</v>
      </c>
      <c r="C79">
        <v>0</v>
      </c>
      <c r="D79">
        <v>0</v>
      </c>
      <c r="E79">
        <v>2855302</v>
      </c>
    </row>
    <row r="80" spans="2:5" x14ac:dyDescent="0.2">
      <c r="B80" t="s">
        <v>2286</v>
      </c>
      <c r="C80" t="s">
        <v>2620</v>
      </c>
      <c r="D80" t="s">
        <v>2913</v>
      </c>
      <c r="E80" t="s">
        <v>4480</v>
      </c>
    </row>
    <row r="81" spans="2:5" x14ac:dyDescent="0.2">
      <c r="B81" t="s">
        <v>2287</v>
      </c>
      <c r="C81" t="s">
        <v>2445</v>
      </c>
      <c r="D81" t="s">
        <v>2379</v>
      </c>
      <c r="E81" t="s">
        <v>2323</v>
      </c>
    </row>
    <row r="82" spans="2:5" x14ac:dyDescent="0.2">
      <c r="B82">
        <v>0</v>
      </c>
      <c r="C82">
        <v>0</v>
      </c>
      <c r="D82">
        <v>0</v>
      </c>
      <c r="E82">
        <v>0</v>
      </c>
    </row>
    <row r="83" spans="2:5" x14ac:dyDescent="0.2">
      <c r="B83" t="s">
        <v>2288</v>
      </c>
      <c r="C83" t="s">
        <v>2621</v>
      </c>
      <c r="D83" t="s">
        <v>2914</v>
      </c>
      <c r="E83" t="s">
        <v>4481</v>
      </c>
    </row>
    <row r="84" spans="2:5" x14ac:dyDescent="0.2">
      <c r="B84" t="s">
        <v>2289</v>
      </c>
      <c r="C84" t="s">
        <v>2449</v>
      </c>
      <c r="D84" t="s">
        <v>2381</v>
      </c>
      <c r="E84" t="s">
        <v>2325</v>
      </c>
    </row>
    <row r="85" spans="2:5" x14ac:dyDescent="0.2">
      <c r="B85">
        <v>0</v>
      </c>
      <c r="C85">
        <v>0</v>
      </c>
      <c r="D85">
        <v>0</v>
      </c>
      <c r="E85">
        <v>0</v>
      </c>
    </row>
    <row r="86" spans="2:5" x14ac:dyDescent="0.2">
      <c r="B86" t="s">
        <v>2290</v>
      </c>
      <c r="C86" t="s">
        <v>2622</v>
      </c>
      <c r="D86" t="s">
        <v>2915</v>
      </c>
      <c r="E86" t="s">
        <v>4482</v>
      </c>
    </row>
    <row r="87" spans="2:5" x14ac:dyDescent="0.2">
      <c r="B87" t="s">
        <v>2291</v>
      </c>
      <c r="C87" t="s">
        <v>2461</v>
      </c>
      <c r="D87" t="s">
        <v>2383</v>
      </c>
      <c r="E87" t="s">
        <v>4483</v>
      </c>
    </row>
    <row r="88" spans="2:5" x14ac:dyDescent="0.2">
      <c r="B88">
        <v>0</v>
      </c>
      <c r="C88">
        <v>0</v>
      </c>
      <c r="D88">
        <v>0</v>
      </c>
      <c r="E88">
        <v>9523161</v>
      </c>
    </row>
    <row r="89" spans="2:5" x14ac:dyDescent="0.2">
      <c r="B89" t="s">
        <v>2292</v>
      </c>
      <c r="C89" t="s">
        <v>2623</v>
      </c>
      <c r="D89" t="s">
        <v>2916</v>
      </c>
      <c r="E89" t="s">
        <v>4484</v>
      </c>
    </row>
    <row r="90" spans="2:5" x14ac:dyDescent="0.2">
      <c r="B90" t="s">
        <v>2293</v>
      </c>
      <c r="C90" t="s">
        <v>2463</v>
      </c>
      <c r="D90" t="s">
        <v>2385</v>
      </c>
      <c r="E90" t="s">
        <v>2329</v>
      </c>
    </row>
    <row r="91" spans="2:5" x14ac:dyDescent="0.2">
      <c r="B91">
        <v>0</v>
      </c>
      <c r="C91">
        <v>0</v>
      </c>
      <c r="D91">
        <v>0</v>
      </c>
      <c r="E91">
        <v>465189</v>
      </c>
    </row>
    <row r="92" spans="2:5" x14ac:dyDescent="0.2">
      <c r="B92" t="s">
        <v>2294</v>
      </c>
      <c r="C92" t="s">
        <v>2624</v>
      </c>
      <c r="D92" t="s">
        <v>2917</v>
      </c>
      <c r="E92" t="s">
        <v>4485</v>
      </c>
    </row>
    <row r="93" spans="2:5" x14ac:dyDescent="0.2">
      <c r="B93" t="s">
        <v>2295</v>
      </c>
      <c r="C93" t="s">
        <v>2465</v>
      </c>
      <c r="D93" t="s">
        <v>2918</v>
      </c>
      <c r="E93" t="s">
        <v>2331</v>
      </c>
    </row>
    <row r="94" spans="2:5" x14ac:dyDescent="0.2">
      <c r="B94">
        <v>0</v>
      </c>
      <c r="C94">
        <v>0</v>
      </c>
      <c r="D94">
        <v>0</v>
      </c>
      <c r="E94">
        <v>74255</v>
      </c>
    </row>
    <row r="95" spans="2:5" x14ac:dyDescent="0.2">
      <c r="B95" t="s">
        <v>2296</v>
      </c>
      <c r="C95" t="s">
        <v>2625</v>
      </c>
      <c r="D95" t="s">
        <v>2919</v>
      </c>
      <c r="E95" t="s">
        <v>4486</v>
      </c>
    </row>
    <row r="96" spans="2:5" x14ac:dyDescent="0.2">
      <c r="B96" t="s">
        <v>2297</v>
      </c>
      <c r="C96" t="s">
        <v>2467</v>
      </c>
      <c r="D96" t="s">
        <v>2920</v>
      </c>
      <c r="E96" t="s">
        <v>2333</v>
      </c>
    </row>
    <row r="97" spans="2:5" x14ac:dyDescent="0.2">
      <c r="B97">
        <v>0</v>
      </c>
      <c r="C97">
        <v>0</v>
      </c>
      <c r="D97">
        <v>0</v>
      </c>
      <c r="E97">
        <v>0</v>
      </c>
    </row>
    <row r="98" spans="2:5" x14ac:dyDescent="0.2">
      <c r="B98" t="s">
        <v>2298</v>
      </c>
      <c r="C98" t="s">
        <v>2626</v>
      </c>
      <c r="D98" t="s">
        <v>2921</v>
      </c>
      <c r="E98" t="s">
        <v>4487</v>
      </c>
    </row>
    <row r="99" spans="2:5" x14ac:dyDescent="0.2">
      <c r="B99" t="s">
        <v>2299</v>
      </c>
      <c r="C99" t="s">
        <v>2469</v>
      </c>
      <c r="D99" t="s">
        <v>2922</v>
      </c>
      <c r="E99" t="s">
        <v>2335</v>
      </c>
    </row>
    <row r="100" spans="2:5" x14ac:dyDescent="0.2">
      <c r="B100">
        <v>0</v>
      </c>
      <c r="C100">
        <v>0</v>
      </c>
      <c r="D100">
        <v>0</v>
      </c>
      <c r="E100">
        <v>5420</v>
      </c>
    </row>
    <row r="101" spans="2:5" x14ac:dyDescent="0.2">
      <c r="B101" t="s">
        <v>2300</v>
      </c>
      <c r="C101" t="s">
        <v>2627</v>
      </c>
      <c r="D101" t="s">
        <v>2923</v>
      </c>
      <c r="E101" t="s">
        <v>4488</v>
      </c>
    </row>
    <row r="102" spans="2:5" x14ac:dyDescent="0.2">
      <c r="B102" t="s">
        <v>2301</v>
      </c>
      <c r="C102" t="s">
        <v>2471</v>
      </c>
      <c r="D102" t="s">
        <v>2924</v>
      </c>
      <c r="E102" t="s">
        <v>2337</v>
      </c>
    </row>
    <row r="103" spans="2:5" x14ac:dyDescent="0.2">
      <c r="B103">
        <v>0</v>
      </c>
      <c r="C103">
        <v>0</v>
      </c>
      <c r="D103">
        <v>0</v>
      </c>
      <c r="E103">
        <v>0</v>
      </c>
    </row>
    <row r="104" spans="2:5" x14ac:dyDescent="0.2">
      <c r="B104" t="s">
        <v>2302</v>
      </c>
      <c r="C104" t="s">
        <v>2628</v>
      </c>
      <c r="D104" t="s">
        <v>2925</v>
      </c>
      <c r="E104" t="s">
        <v>4489</v>
      </c>
    </row>
    <row r="105" spans="2:5" x14ac:dyDescent="0.2">
      <c r="B105" t="s">
        <v>2303</v>
      </c>
      <c r="C105" t="s">
        <v>2473</v>
      </c>
      <c r="D105" t="s">
        <v>2926</v>
      </c>
      <c r="E105" t="s">
        <v>2339</v>
      </c>
    </row>
    <row r="106" spans="2:5" x14ac:dyDescent="0.2">
      <c r="B106">
        <v>0</v>
      </c>
      <c r="C106">
        <v>0</v>
      </c>
      <c r="D106">
        <v>0</v>
      </c>
      <c r="E106">
        <v>0</v>
      </c>
    </row>
    <row r="107" spans="2:5" x14ac:dyDescent="0.2">
      <c r="B107" t="s">
        <v>2304</v>
      </c>
      <c r="C107" t="s">
        <v>2629</v>
      </c>
      <c r="D107" t="s">
        <v>2927</v>
      </c>
      <c r="E107" t="s">
        <v>4490</v>
      </c>
    </row>
    <row r="108" spans="2:5" x14ac:dyDescent="0.2">
      <c r="B108" t="s">
        <v>2305</v>
      </c>
      <c r="C108" t="s">
        <v>2475</v>
      </c>
      <c r="D108" t="s">
        <v>2928</v>
      </c>
      <c r="E108" t="s">
        <v>2341</v>
      </c>
    </row>
    <row r="109" spans="2:5" x14ac:dyDescent="0.2">
      <c r="B109">
        <v>0</v>
      </c>
      <c r="C109">
        <v>0</v>
      </c>
      <c r="D109">
        <v>0</v>
      </c>
      <c r="E109">
        <v>0</v>
      </c>
    </row>
    <row r="110" spans="2:5" x14ac:dyDescent="0.2">
      <c r="B110" t="s">
        <v>2306</v>
      </c>
      <c r="C110" t="s">
        <v>2630</v>
      </c>
      <c r="D110" t="s">
        <v>2929</v>
      </c>
      <c r="E110" t="s">
        <v>4491</v>
      </c>
    </row>
    <row r="111" spans="2:5" x14ac:dyDescent="0.2">
      <c r="B111" t="s">
        <v>2307</v>
      </c>
      <c r="C111" t="s">
        <v>2477</v>
      </c>
      <c r="D111" t="s">
        <v>2930</v>
      </c>
      <c r="E111" t="s">
        <v>2343</v>
      </c>
    </row>
    <row r="112" spans="2:5" x14ac:dyDescent="0.2">
      <c r="B112">
        <v>0</v>
      </c>
      <c r="C112">
        <v>0</v>
      </c>
      <c r="D112">
        <v>0</v>
      </c>
      <c r="E112">
        <v>0</v>
      </c>
    </row>
    <row r="113" spans="2:5" x14ac:dyDescent="0.2">
      <c r="B113" t="s">
        <v>2308</v>
      </c>
      <c r="C113" t="s">
        <v>2631</v>
      </c>
      <c r="D113" t="s">
        <v>2931</v>
      </c>
      <c r="E113" t="s">
        <v>4492</v>
      </c>
    </row>
    <row r="114" spans="2:5" x14ac:dyDescent="0.2">
      <c r="B114" t="s">
        <v>2309</v>
      </c>
      <c r="C114" t="s">
        <v>2481</v>
      </c>
      <c r="D114" t="s">
        <v>2932</v>
      </c>
      <c r="E114" t="s">
        <v>2347</v>
      </c>
    </row>
    <row r="115" spans="2:5" x14ac:dyDescent="0.2">
      <c r="B115">
        <v>0</v>
      </c>
      <c r="C115">
        <v>0</v>
      </c>
      <c r="D115">
        <v>0</v>
      </c>
      <c r="E115">
        <v>547876</v>
      </c>
    </row>
    <row r="116" spans="2:5" x14ac:dyDescent="0.2">
      <c r="B116" t="s">
        <v>2310</v>
      </c>
      <c r="C116" t="s">
        <v>2632</v>
      </c>
      <c r="D116" t="s">
        <v>2933</v>
      </c>
      <c r="E116" t="s">
        <v>4493</v>
      </c>
    </row>
    <row r="117" spans="2:5" x14ac:dyDescent="0.2">
      <c r="B117" t="s">
        <v>2311</v>
      </c>
      <c r="C117" t="s">
        <v>2499</v>
      </c>
      <c r="D117" t="s">
        <v>2934</v>
      </c>
      <c r="E117" t="s">
        <v>2349</v>
      </c>
    </row>
    <row r="118" spans="2:5" x14ac:dyDescent="0.2">
      <c r="B118">
        <v>1265160</v>
      </c>
      <c r="C118">
        <v>0</v>
      </c>
      <c r="D118">
        <v>0</v>
      </c>
      <c r="E118">
        <v>75881</v>
      </c>
    </row>
    <row r="119" spans="2:5" x14ac:dyDescent="0.2">
      <c r="B119" t="s">
        <v>2312</v>
      </c>
      <c r="C119" t="s">
        <v>2633</v>
      </c>
      <c r="D119" t="s">
        <v>2935</v>
      </c>
      <c r="E119" t="s">
        <v>4494</v>
      </c>
    </row>
    <row r="120" spans="2:5" x14ac:dyDescent="0.2">
      <c r="B120" t="s">
        <v>2313</v>
      </c>
      <c r="C120" t="s">
        <v>2519</v>
      </c>
      <c r="D120" t="s">
        <v>2936</v>
      </c>
      <c r="E120" t="s">
        <v>2351</v>
      </c>
    </row>
    <row r="121" spans="2:5" x14ac:dyDescent="0.2">
      <c r="B121">
        <v>0</v>
      </c>
      <c r="C121">
        <v>0</v>
      </c>
      <c r="D121">
        <v>0</v>
      </c>
      <c r="E121">
        <v>17656</v>
      </c>
    </row>
    <row r="122" spans="2:5" x14ac:dyDescent="0.2">
      <c r="B122" t="s">
        <v>2314</v>
      </c>
      <c r="C122" t="s">
        <v>2634</v>
      </c>
      <c r="D122" t="s">
        <v>2937</v>
      </c>
      <c r="E122" t="s">
        <v>4495</v>
      </c>
    </row>
    <row r="123" spans="2:5" x14ac:dyDescent="0.2">
      <c r="B123" t="s">
        <v>2315</v>
      </c>
      <c r="C123" t="s">
        <v>2551</v>
      </c>
      <c r="D123" t="s">
        <v>2938</v>
      </c>
      <c r="E123" t="s">
        <v>2353</v>
      </c>
    </row>
    <row r="124" spans="2:5" x14ac:dyDescent="0.2">
      <c r="B124">
        <v>0</v>
      </c>
      <c r="C124">
        <v>0</v>
      </c>
      <c r="D124">
        <v>0</v>
      </c>
      <c r="E124">
        <v>0</v>
      </c>
    </row>
    <row r="125" spans="2:5" x14ac:dyDescent="0.2">
      <c r="B125" t="s">
        <v>2316</v>
      </c>
      <c r="C125" t="s">
        <v>2635</v>
      </c>
      <c r="D125" t="s">
        <v>2939</v>
      </c>
      <c r="E125" t="s">
        <v>4496</v>
      </c>
    </row>
    <row r="126" spans="2:5" x14ac:dyDescent="0.2">
      <c r="B126" t="s">
        <v>2317</v>
      </c>
      <c r="C126" t="s">
        <v>2553</v>
      </c>
      <c r="D126" t="s">
        <v>2940</v>
      </c>
      <c r="E126" t="s">
        <v>2355</v>
      </c>
    </row>
    <row r="127" spans="2:5" x14ac:dyDescent="0.2">
      <c r="B127">
        <v>832572</v>
      </c>
      <c r="C127">
        <v>0</v>
      </c>
      <c r="D127">
        <v>0</v>
      </c>
      <c r="E127">
        <v>0</v>
      </c>
    </row>
    <row r="128" spans="2:5" x14ac:dyDescent="0.2">
      <c r="B128" t="s">
        <v>2318</v>
      </c>
      <c r="C128" t="s">
        <v>2636</v>
      </c>
      <c r="D128" t="s">
        <v>2941</v>
      </c>
      <c r="E128" t="s">
        <v>4497</v>
      </c>
    </row>
    <row r="129" spans="2:5" x14ac:dyDescent="0.2">
      <c r="B129" t="s">
        <v>2319</v>
      </c>
      <c r="C129" t="s">
        <v>2555</v>
      </c>
      <c r="D129" t="s">
        <v>2942</v>
      </c>
      <c r="E129" t="s">
        <v>2357</v>
      </c>
    </row>
    <row r="130" spans="2:5" x14ac:dyDescent="0.2">
      <c r="B130">
        <v>0</v>
      </c>
      <c r="C130">
        <v>0</v>
      </c>
      <c r="D130">
        <v>0</v>
      </c>
      <c r="E130">
        <v>0</v>
      </c>
    </row>
    <row r="131" spans="2:5" x14ac:dyDescent="0.2">
      <c r="B131" t="s">
        <v>2320</v>
      </c>
      <c r="C131" t="s">
        <v>2637</v>
      </c>
      <c r="D131" t="s">
        <v>2943</v>
      </c>
      <c r="E131" t="s">
        <v>4498</v>
      </c>
    </row>
    <row r="132" spans="2:5" x14ac:dyDescent="0.2">
      <c r="B132" t="s">
        <v>2321</v>
      </c>
      <c r="C132" t="s">
        <v>2557</v>
      </c>
      <c r="D132" t="s">
        <v>2944</v>
      </c>
      <c r="E132" t="s">
        <v>2359</v>
      </c>
    </row>
    <row r="133" spans="2:5" x14ac:dyDescent="0.2">
      <c r="B133">
        <v>0</v>
      </c>
      <c r="C133">
        <v>0</v>
      </c>
      <c r="D133">
        <v>0</v>
      </c>
      <c r="E133">
        <v>0</v>
      </c>
    </row>
    <row r="134" spans="2:5" x14ac:dyDescent="0.2">
      <c r="B134" t="s">
        <v>2322</v>
      </c>
      <c r="C134" t="s">
        <v>2638</v>
      </c>
      <c r="D134" t="s">
        <v>2945</v>
      </c>
      <c r="E134" t="s">
        <v>4499</v>
      </c>
    </row>
    <row r="135" spans="2:5" x14ac:dyDescent="0.2">
      <c r="B135" t="s">
        <v>2323</v>
      </c>
      <c r="C135" t="s">
        <v>2561</v>
      </c>
      <c r="D135" t="s">
        <v>2946</v>
      </c>
      <c r="E135" t="s">
        <v>2361</v>
      </c>
    </row>
    <row r="136" spans="2:5" x14ac:dyDescent="0.2">
      <c r="B136">
        <v>0</v>
      </c>
      <c r="C136">
        <v>0</v>
      </c>
      <c r="D136">
        <v>0</v>
      </c>
      <c r="E136">
        <v>0</v>
      </c>
    </row>
    <row r="137" spans="2:5" x14ac:dyDescent="0.2">
      <c r="B137" t="s">
        <v>2324</v>
      </c>
      <c r="C137" t="s">
        <v>2639</v>
      </c>
      <c r="D137" t="s">
        <v>2947</v>
      </c>
      <c r="E137" t="s">
        <v>4500</v>
      </c>
    </row>
    <row r="138" spans="2:5" x14ac:dyDescent="0.2">
      <c r="B138" t="s">
        <v>2325</v>
      </c>
      <c r="C138" t="s">
        <v>2563</v>
      </c>
      <c r="D138" t="s">
        <v>2948</v>
      </c>
      <c r="E138" t="s">
        <v>2363</v>
      </c>
    </row>
    <row r="139" spans="2:5" x14ac:dyDescent="0.2">
      <c r="B139">
        <v>0</v>
      </c>
      <c r="C139">
        <v>0</v>
      </c>
      <c r="D139">
        <v>0</v>
      </c>
      <c r="E139">
        <v>0</v>
      </c>
    </row>
    <row r="140" spans="2:5" x14ac:dyDescent="0.2">
      <c r="B140" t="s">
        <v>2326</v>
      </c>
      <c r="C140" t="s">
        <v>2640</v>
      </c>
      <c r="D140" t="s">
        <v>2949</v>
      </c>
      <c r="E140" t="s">
        <v>4501</v>
      </c>
    </row>
    <row r="141" spans="2:5" x14ac:dyDescent="0.2">
      <c r="B141" t="s">
        <v>2327</v>
      </c>
      <c r="C141" t="s">
        <v>2565</v>
      </c>
      <c r="D141" t="s">
        <v>2950</v>
      </c>
      <c r="E141" t="s">
        <v>2367</v>
      </c>
    </row>
    <row r="142" spans="2:5" x14ac:dyDescent="0.2">
      <c r="B142">
        <v>0</v>
      </c>
      <c r="C142">
        <v>0</v>
      </c>
      <c r="D142">
        <v>0</v>
      </c>
      <c r="E142">
        <v>200000</v>
      </c>
    </row>
    <row r="143" spans="2:5" x14ac:dyDescent="0.2">
      <c r="B143" t="s">
        <v>2328</v>
      </c>
      <c r="C143" t="s">
        <v>2641</v>
      </c>
      <c r="D143" t="s">
        <v>2951</v>
      </c>
      <c r="E143" t="s">
        <v>4502</v>
      </c>
    </row>
    <row r="144" spans="2:5" x14ac:dyDescent="0.2">
      <c r="B144" t="s">
        <v>2329</v>
      </c>
      <c r="C144" t="s">
        <v>2567</v>
      </c>
      <c r="D144" t="s">
        <v>2952</v>
      </c>
      <c r="E144" t="s">
        <v>2369</v>
      </c>
    </row>
    <row r="145" spans="2:5" x14ac:dyDescent="0.2">
      <c r="B145">
        <v>0</v>
      </c>
      <c r="C145">
        <v>0</v>
      </c>
      <c r="D145">
        <v>0</v>
      </c>
      <c r="E145">
        <v>0</v>
      </c>
    </row>
    <row r="146" spans="2:5" x14ac:dyDescent="0.2">
      <c r="B146" t="s">
        <v>2330</v>
      </c>
      <c r="C146" t="s">
        <v>2642</v>
      </c>
      <c r="D146" t="s">
        <v>2953</v>
      </c>
      <c r="E146" t="s">
        <v>4503</v>
      </c>
    </row>
    <row r="147" spans="2:5" x14ac:dyDescent="0.2">
      <c r="B147" t="s">
        <v>2331</v>
      </c>
      <c r="C147" t="s">
        <v>2643</v>
      </c>
      <c r="D147" t="s">
        <v>2954</v>
      </c>
      <c r="E147" t="s">
        <v>2371</v>
      </c>
    </row>
    <row r="148" spans="2:5" x14ac:dyDescent="0.2">
      <c r="B148">
        <v>0</v>
      </c>
      <c r="C148">
        <v>0</v>
      </c>
      <c r="D148">
        <v>561877</v>
      </c>
      <c r="E148">
        <v>0</v>
      </c>
    </row>
    <row r="149" spans="2:5" x14ac:dyDescent="0.2">
      <c r="B149" t="s">
        <v>2332</v>
      </c>
      <c r="C149" t="s">
        <v>2644</v>
      </c>
      <c r="D149" t="s">
        <v>2955</v>
      </c>
      <c r="E149" t="s">
        <v>4504</v>
      </c>
    </row>
    <row r="150" spans="2:5" x14ac:dyDescent="0.2">
      <c r="B150" t="s">
        <v>2333</v>
      </c>
      <c r="C150" t="s">
        <v>2645</v>
      </c>
      <c r="D150" t="s">
        <v>2956</v>
      </c>
      <c r="E150" t="s">
        <v>2373</v>
      </c>
    </row>
    <row r="151" spans="2:5" x14ac:dyDescent="0.2">
      <c r="B151">
        <v>0</v>
      </c>
      <c r="C151">
        <v>0</v>
      </c>
      <c r="D151">
        <v>0</v>
      </c>
      <c r="E151">
        <v>0</v>
      </c>
    </row>
    <row r="152" spans="2:5" x14ac:dyDescent="0.2">
      <c r="B152" t="s">
        <v>2334</v>
      </c>
      <c r="C152" t="s">
        <v>2646</v>
      </c>
      <c r="D152" t="s">
        <v>2957</v>
      </c>
      <c r="E152" t="s">
        <v>4505</v>
      </c>
    </row>
    <row r="153" spans="2:5" x14ac:dyDescent="0.2">
      <c r="B153" t="s">
        <v>2335</v>
      </c>
      <c r="C153" t="s">
        <v>2647</v>
      </c>
      <c r="D153" t="s">
        <v>2958</v>
      </c>
      <c r="E153" t="s">
        <v>2375</v>
      </c>
    </row>
    <row r="154" spans="2:5" x14ac:dyDescent="0.2">
      <c r="B154">
        <v>0</v>
      </c>
      <c r="C154">
        <v>0</v>
      </c>
      <c r="D154">
        <v>0</v>
      </c>
      <c r="E154">
        <v>0</v>
      </c>
    </row>
    <row r="155" spans="2:5" x14ac:dyDescent="0.2">
      <c r="B155" t="s">
        <v>2336</v>
      </c>
      <c r="C155" t="s">
        <v>2648</v>
      </c>
      <c r="D155" t="s">
        <v>2959</v>
      </c>
      <c r="E155" t="s">
        <v>4506</v>
      </c>
    </row>
    <row r="156" spans="2:5" x14ac:dyDescent="0.2">
      <c r="B156" t="s">
        <v>2337</v>
      </c>
      <c r="C156" t="s">
        <v>2649</v>
      </c>
      <c r="D156" t="s">
        <v>2960</v>
      </c>
      <c r="E156" t="s">
        <v>2377</v>
      </c>
    </row>
    <row r="157" spans="2:5" x14ac:dyDescent="0.2">
      <c r="B157">
        <v>0</v>
      </c>
      <c r="C157">
        <v>0</v>
      </c>
      <c r="D157">
        <v>0</v>
      </c>
      <c r="E157">
        <v>0</v>
      </c>
    </row>
    <row r="158" spans="2:5" x14ac:dyDescent="0.2">
      <c r="B158" t="s">
        <v>2338</v>
      </c>
      <c r="C158" t="s">
        <v>2650</v>
      </c>
      <c r="D158" t="s">
        <v>2961</v>
      </c>
      <c r="E158" t="s">
        <v>4507</v>
      </c>
    </row>
    <row r="159" spans="2:5" x14ac:dyDescent="0.2">
      <c r="B159" t="s">
        <v>2339</v>
      </c>
      <c r="C159" t="s">
        <v>2651</v>
      </c>
      <c r="D159" t="s">
        <v>2962</v>
      </c>
      <c r="E159" t="s">
        <v>2379</v>
      </c>
    </row>
    <row r="160" spans="2:5" x14ac:dyDescent="0.2">
      <c r="B160">
        <v>0</v>
      </c>
      <c r="C160">
        <v>0</v>
      </c>
      <c r="D160">
        <v>60197</v>
      </c>
      <c r="E160">
        <v>0</v>
      </c>
    </row>
    <row r="161" spans="2:5" x14ac:dyDescent="0.2">
      <c r="B161" t="s">
        <v>2340</v>
      </c>
      <c r="C161" t="s">
        <v>2652</v>
      </c>
      <c r="D161" t="s">
        <v>2963</v>
      </c>
      <c r="E161" t="s">
        <v>4508</v>
      </c>
    </row>
    <row r="162" spans="2:5" x14ac:dyDescent="0.2">
      <c r="B162" t="s">
        <v>2341</v>
      </c>
      <c r="C162" t="s">
        <v>2653</v>
      </c>
      <c r="D162" t="s">
        <v>2964</v>
      </c>
      <c r="E162" t="s">
        <v>2381</v>
      </c>
    </row>
    <row r="163" spans="2:5" x14ac:dyDescent="0.2">
      <c r="B163">
        <v>0</v>
      </c>
      <c r="C163">
        <v>0</v>
      </c>
      <c r="D163">
        <v>0</v>
      </c>
      <c r="E163">
        <v>0</v>
      </c>
    </row>
    <row r="164" spans="2:5" x14ac:dyDescent="0.2">
      <c r="B164" t="s">
        <v>2342</v>
      </c>
      <c r="C164" t="s">
        <v>2654</v>
      </c>
      <c r="D164" t="s">
        <v>2965</v>
      </c>
      <c r="E164" t="s">
        <v>4509</v>
      </c>
    </row>
    <row r="165" spans="2:5" x14ac:dyDescent="0.2">
      <c r="B165" t="s">
        <v>2343</v>
      </c>
      <c r="C165" t="s">
        <v>2655</v>
      </c>
      <c r="D165" t="s">
        <v>2966</v>
      </c>
      <c r="E165" t="s">
        <v>2383</v>
      </c>
    </row>
    <row r="166" spans="2:5" x14ac:dyDescent="0.2">
      <c r="B166">
        <v>0</v>
      </c>
      <c r="C166">
        <v>0</v>
      </c>
      <c r="D166">
        <v>0</v>
      </c>
      <c r="E166">
        <v>0</v>
      </c>
    </row>
    <row r="167" spans="2:5" x14ac:dyDescent="0.2">
      <c r="B167" t="s">
        <v>2344</v>
      </c>
      <c r="C167" t="s">
        <v>2656</v>
      </c>
      <c r="D167" t="s">
        <v>2967</v>
      </c>
      <c r="E167" t="s">
        <v>4510</v>
      </c>
    </row>
    <row r="168" spans="2:5" x14ac:dyDescent="0.2">
      <c r="B168" t="s">
        <v>2345</v>
      </c>
      <c r="C168" t="s">
        <v>2657</v>
      </c>
      <c r="D168" t="s">
        <v>2968</v>
      </c>
      <c r="E168" t="s">
        <v>2387</v>
      </c>
    </row>
    <row r="169" spans="2:5" x14ac:dyDescent="0.2">
      <c r="B169">
        <v>0</v>
      </c>
      <c r="C169">
        <v>0</v>
      </c>
      <c r="D169">
        <v>0</v>
      </c>
      <c r="E169">
        <v>0</v>
      </c>
    </row>
    <row r="170" spans="2:5" x14ac:dyDescent="0.2">
      <c r="B170" t="s">
        <v>2346</v>
      </c>
      <c r="C170" t="s">
        <v>2658</v>
      </c>
      <c r="D170" t="s">
        <v>2969</v>
      </c>
      <c r="E170" t="s">
        <v>4511</v>
      </c>
    </row>
    <row r="171" spans="2:5" x14ac:dyDescent="0.2">
      <c r="B171" t="s">
        <v>2347</v>
      </c>
      <c r="C171" t="s">
        <v>2659</v>
      </c>
      <c r="D171" t="s">
        <v>2970</v>
      </c>
      <c r="E171" t="s">
        <v>2389</v>
      </c>
    </row>
    <row r="172" spans="2:5" x14ac:dyDescent="0.2">
      <c r="B172">
        <v>0</v>
      </c>
      <c r="C172">
        <v>0</v>
      </c>
      <c r="D172">
        <v>0</v>
      </c>
      <c r="E172">
        <v>0</v>
      </c>
    </row>
    <row r="173" spans="2:5" x14ac:dyDescent="0.2">
      <c r="B173" t="s">
        <v>2348</v>
      </c>
      <c r="C173" t="s">
        <v>2660</v>
      </c>
      <c r="D173" t="s">
        <v>2971</v>
      </c>
      <c r="E173" t="s">
        <v>4512</v>
      </c>
    </row>
    <row r="174" spans="2:5" x14ac:dyDescent="0.2">
      <c r="B174" t="s">
        <v>2349</v>
      </c>
      <c r="C174" t="s">
        <v>2661</v>
      </c>
      <c r="D174" t="s">
        <v>2972</v>
      </c>
      <c r="E174" t="s">
        <v>2391</v>
      </c>
    </row>
    <row r="175" spans="2:5" x14ac:dyDescent="0.2">
      <c r="B175">
        <v>0</v>
      </c>
      <c r="C175">
        <v>0</v>
      </c>
      <c r="D175">
        <v>0</v>
      </c>
      <c r="E175">
        <v>0</v>
      </c>
    </row>
    <row r="176" spans="2:5" x14ac:dyDescent="0.2">
      <c r="B176" t="s">
        <v>2350</v>
      </c>
      <c r="C176" t="s">
        <v>2662</v>
      </c>
      <c r="D176" t="s">
        <v>2973</v>
      </c>
      <c r="E176" t="s">
        <v>4513</v>
      </c>
    </row>
    <row r="177" spans="2:5" x14ac:dyDescent="0.2">
      <c r="B177" t="s">
        <v>2351</v>
      </c>
      <c r="C177" t="s">
        <v>2663</v>
      </c>
      <c r="D177" t="s">
        <v>2974</v>
      </c>
      <c r="E177" t="s">
        <v>2393</v>
      </c>
    </row>
    <row r="178" spans="2:5" x14ac:dyDescent="0.2">
      <c r="B178">
        <v>0</v>
      </c>
      <c r="C178">
        <v>0</v>
      </c>
      <c r="D178">
        <v>0</v>
      </c>
      <c r="E178">
        <v>0</v>
      </c>
    </row>
    <row r="179" spans="2:5" x14ac:dyDescent="0.2">
      <c r="B179" t="s">
        <v>2352</v>
      </c>
      <c r="C179" t="s">
        <v>2664</v>
      </c>
      <c r="D179" t="s">
        <v>2975</v>
      </c>
      <c r="E179" t="s">
        <v>4514</v>
      </c>
    </row>
    <row r="180" spans="2:5" x14ac:dyDescent="0.2">
      <c r="B180" t="s">
        <v>2353</v>
      </c>
      <c r="C180" t="s">
        <v>2665</v>
      </c>
      <c r="D180" t="s">
        <v>2976</v>
      </c>
      <c r="E180" t="s">
        <v>2395</v>
      </c>
    </row>
    <row r="181" spans="2:5" x14ac:dyDescent="0.2">
      <c r="B181">
        <v>0</v>
      </c>
      <c r="C181">
        <v>0</v>
      </c>
      <c r="D181">
        <v>0</v>
      </c>
      <c r="E181">
        <v>0</v>
      </c>
    </row>
    <row r="182" spans="2:5" x14ac:dyDescent="0.2">
      <c r="B182" t="s">
        <v>2354</v>
      </c>
      <c r="C182" t="s">
        <v>2666</v>
      </c>
      <c r="D182" t="s">
        <v>2977</v>
      </c>
      <c r="E182" t="s">
        <v>4515</v>
      </c>
    </row>
    <row r="183" spans="2:5" x14ac:dyDescent="0.2">
      <c r="B183" t="s">
        <v>2355</v>
      </c>
      <c r="C183" t="s">
        <v>2667</v>
      </c>
      <c r="D183" t="s">
        <v>2978</v>
      </c>
      <c r="E183" t="s">
        <v>2397</v>
      </c>
    </row>
    <row r="184" spans="2:5" x14ac:dyDescent="0.2">
      <c r="B184">
        <v>0</v>
      </c>
      <c r="C184">
        <v>0</v>
      </c>
      <c r="D184">
        <v>0</v>
      </c>
      <c r="E184">
        <v>0</v>
      </c>
    </row>
    <row r="185" spans="2:5" x14ac:dyDescent="0.2">
      <c r="B185" t="s">
        <v>2356</v>
      </c>
      <c r="C185" t="s">
        <v>2668</v>
      </c>
      <c r="D185" t="s">
        <v>2979</v>
      </c>
      <c r="E185" t="s">
        <v>4516</v>
      </c>
    </row>
    <row r="186" spans="2:5" x14ac:dyDescent="0.2">
      <c r="B186" t="s">
        <v>2357</v>
      </c>
      <c r="C186" t="s">
        <v>2669</v>
      </c>
      <c r="D186" t="s">
        <v>2980</v>
      </c>
      <c r="E186" t="s">
        <v>2399</v>
      </c>
    </row>
    <row r="187" spans="2:5" x14ac:dyDescent="0.2">
      <c r="B187">
        <v>0</v>
      </c>
      <c r="C187">
        <v>0</v>
      </c>
      <c r="D187">
        <v>0</v>
      </c>
      <c r="E187">
        <v>0</v>
      </c>
    </row>
    <row r="188" spans="2:5" x14ac:dyDescent="0.2">
      <c r="B188" t="s">
        <v>2358</v>
      </c>
      <c r="C188" t="s">
        <v>2670</v>
      </c>
      <c r="D188" t="s">
        <v>2981</v>
      </c>
      <c r="E188" t="s">
        <v>4517</v>
      </c>
    </row>
    <row r="189" spans="2:5" x14ac:dyDescent="0.2">
      <c r="B189" t="s">
        <v>2359</v>
      </c>
      <c r="C189" t="s">
        <v>2671</v>
      </c>
      <c r="D189" t="s">
        <v>2982</v>
      </c>
      <c r="E189" t="s">
        <v>2401</v>
      </c>
    </row>
    <row r="190" spans="2:5" x14ac:dyDescent="0.2">
      <c r="B190">
        <v>0</v>
      </c>
      <c r="C190">
        <v>0</v>
      </c>
      <c r="D190">
        <v>0</v>
      </c>
      <c r="E190">
        <v>0</v>
      </c>
    </row>
    <row r="191" spans="2:5" x14ac:dyDescent="0.2">
      <c r="B191" t="s">
        <v>2360</v>
      </c>
      <c r="C191" t="s">
        <v>2672</v>
      </c>
      <c r="D191" t="s">
        <v>2983</v>
      </c>
      <c r="E191" t="s">
        <v>4518</v>
      </c>
    </row>
    <row r="192" spans="2:5" x14ac:dyDescent="0.2">
      <c r="B192" t="s">
        <v>2361</v>
      </c>
      <c r="C192" t="s">
        <v>2673</v>
      </c>
      <c r="D192" t="s">
        <v>2984</v>
      </c>
      <c r="E192" t="s">
        <v>2403</v>
      </c>
    </row>
    <row r="193" spans="2:5" x14ac:dyDescent="0.2">
      <c r="B193">
        <v>0</v>
      </c>
      <c r="C193">
        <v>0</v>
      </c>
      <c r="D193">
        <v>0</v>
      </c>
      <c r="E193">
        <v>0</v>
      </c>
    </row>
    <row r="194" spans="2:5" x14ac:dyDescent="0.2">
      <c r="B194" t="s">
        <v>2362</v>
      </c>
      <c r="C194" t="s">
        <v>2674</v>
      </c>
      <c r="D194" t="s">
        <v>2985</v>
      </c>
      <c r="E194" t="s">
        <v>4519</v>
      </c>
    </row>
    <row r="195" spans="2:5" x14ac:dyDescent="0.2">
      <c r="B195" t="s">
        <v>2363</v>
      </c>
      <c r="C195" t="s">
        <v>2675</v>
      </c>
      <c r="D195" t="s">
        <v>2986</v>
      </c>
      <c r="E195" t="s">
        <v>2407</v>
      </c>
    </row>
    <row r="196" spans="2:5" x14ac:dyDescent="0.2">
      <c r="B196">
        <v>0</v>
      </c>
      <c r="C196">
        <v>0</v>
      </c>
      <c r="D196">
        <v>0</v>
      </c>
      <c r="E196">
        <v>0</v>
      </c>
    </row>
    <row r="197" spans="2:5" x14ac:dyDescent="0.2">
      <c r="B197" t="s">
        <v>2364</v>
      </c>
      <c r="C197" t="s">
        <v>2676</v>
      </c>
      <c r="D197" t="s">
        <v>2987</v>
      </c>
      <c r="E197" t="s">
        <v>4520</v>
      </c>
    </row>
    <row r="198" spans="2:5" x14ac:dyDescent="0.2">
      <c r="B198" t="s">
        <v>2365</v>
      </c>
      <c r="C198" t="s">
        <v>2677</v>
      </c>
      <c r="D198" t="s">
        <v>2988</v>
      </c>
      <c r="E198" t="s">
        <v>4521</v>
      </c>
    </row>
    <row r="199" spans="2:5" x14ac:dyDescent="0.2">
      <c r="B199">
        <v>0</v>
      </c>
      <c r="C199">
        <v>0</v>
      </c>
      <c r="D199">
        <v>0</v>
      </c>
      <c r="E199">
        <v>3805</v>
      </c>
    </row>
    <row r="200" spans="2:5" x14ac:dyDescent="0.2">
      <c r="B200" t="s">
        <v>2366</v>
      </c>
      <c r="C200" t="s">
        <v>2678</v>
      </c>
      <c r="D200" t="s">
        <v>2989</v>
      </c>
      <c r="E200" t="s">
        <v>4522</v>
      </c>
    </row>
    <row r="201" spans="2:5" x14ac:dyDescent="0.2">
      <c r="B201" t="s">
        <v>2367</v>
      </c>
      <c r="C201" t="s">
        <v>2679</v>
      </c>
      <c r="D201" t="s">
        <v>2990</v>
      </c>
      <c r="E201" t="s">
        <v>4523</v>
      </c>
    </row>
    <row r="202" spans="2:5" x14ac:dyDescent="0.2">
      <c r="B202">
        <v>0</v>
      </c>
      <c r="C202">
        <v>0</v>
      </c>
      <c r="D202">
        <v>1330</v>
      </c>
      <c r="E202">
        <v>195</v>
      </c>
    </row>
    <row r="203" spans="2:5" x14ac:dyDescent="0.2">
      <c r="B203" t="s">
        <v>2368</v>
      </c>
      <c r="C203" t="s">
        <v>2680</v>
      </c>
      <c r="D203" t="s">
        <v>2991</v>
      </c>
      <c r="E203" t="s">
        <v>4524</v>
      </c>
    </row>
    <row r="204" spans="2:5" x14ac:dyDescent="0.2">
      <c r="B204" t="s">
        <v>2369</v>
      </c>
      <c r="C204" t="s">
        <v>2681</v>
      </c>
      <c r="D204" t="s">
        <v>2992</v>
      </c>
      <c r="E204" t="s">
        <v>4525</v>
      </c>
    </row>
    <row r="205" spans="2:5" x14ac:dyDescent="0.2">
      <c r="B205">
        <v>0</v>
      </c>
      <c r="C205">
        <v>0</v>
      </c>
      <c r="D205">
        <v>0</v>
      </c>
      <c r="E205">
        <v>25379</v>
      </c>
    </row>
    <row r="206" spans="2:5" x14ac:dyDescent="0.2">
      <c r="B206" t="s">
        <v>2370</v>
      </c>
      <c r="C206" t="s">
        <v>2682</v>
      </c>
      <c r="D206" t="s">
        <v>2993</v>
      </c>
      <c r="E206" t="s">
        <v>4526</v>
      </c>
    </row>
    <row r="207" spans="2:5" x14ac:dyDescent="0.2">
      <c r="B207" t="s">
        <v>2371</v>
      </c>
      <c r="C207" t="s">
        <v>2683</v>
      </c>
      <c r="D207" t="s">
        <v>2994</v>
      </c>
      <c r="E207" t="s">
        <v>4527</v>
      </c>
    </row>
    <row r="208" spans="2:5" x14ac:dyDescent="0.2">
      <c r="B208">
        <v>0</v>
      </c>
      <c r="C208">
        <v>0</v>
      </c>
      <c r="D208">
        <v>0</v>
      </c>
      <c r="E208">
        <v>22166</v>
      </c>
    </row>
    <row r="209" spans="2:5" x14ac:dyDescent="0.2">
      <c r="B209" t="s">
        <v>2372</v>
      </c>
      <c r="C209" t="s">
        <v>2684</v>
      </c>
      <c r="D209" t="s">
        <v>2995</v>
      </c>
      <c r="E209" t="s">
        <v>4528</v>
      </c>
    </row>
    <row r="210" spans="2:5" x14ac:dyDescent="0.2">
      <c r="B210" t="s">
        <v>2373</v>
      </c>
      <c r="C210" t="s">
        <v>2685</v>
      </c>
      <c r="D210" t="s">
        <v>2996</v>
      </c>
      <c r="E210" t="s">
        <v>4529</v>
      </c>
    </row>
    <row r="211" spans="2:5" x14ac:dyDescent="0.2">
      <c r="B211">
        <v>0</v>
      </c>
      <c r="C211">
        <v>0</v>
      </c>
      <c r="D211">
        <v>0</v>
      </c>
      <c r="E211">
        <v>11282</v>
      </c>
    </row>
    <row r="212" spans="2:5" x14ac:dyDescent="0.2">
      <c r="B212" t="s">
        <v>2374</v>
      </c>
      <c r="C212" t="s">
        <v>2686</v>
      </c>
      <c r="D212" t="s">
        <v>2997</v>
      </c>
      <c r="E212" t="s">
        <v>4530</v>
      </c>
    </row>
    <row r="213" spans="2:5" x14ac:dyDescent="0.2">
      <c r="B213" t="s">
        <v>2375</v>
      </c>
      <c r="C213" t="s">
        <v>2687</v>
      </c>
      <c r="D213" t="s">
        <v>2602</v>
      </c>
      <c r="E213" t="s">
        <v>4531</v>
      </c>
    </row>
    <row r="214" spans="2:5" x14ac:dyDescent="0.2">
      <c r="B214">
        <v>0</v>
      </c>
      <c r="C214">
        <v>0</v>
      </c>
      <c r="D214">
        <v>10843</v>
      </c>
      <c r="E214">
        <v>0</v>
      </c>
    </row>
    <row r="215" spans="2:5" x14ac:dyDescent="0.2">
      <c r="B215" t="s">
        <v>2376</v>
      </c>
      <c r="C215" t="s">
        <v>2688</v>
      </c>
      <c r="D215" t="s">
        <v>2998</v>
      </c>
      <c r="E215" t="s">
        <v>4532</v>
      </c>
    </row>
    <row r="216" spans="2:5" x14ac:dyDescent="0.2">
      <c r="B216" t="s">
        <v>2377</v>
      </c>
      <c r="C216" t="s">
        <v>2689</v>
      </c>
      <c r="D216" t="s">
        <v>2409</v>
      </c>
      <c r="E216" t="s">
        <v>4533</v>
      </c>
    </row>
    <row r="217" spans="2:5" x14ac:dyDescent="0.2">
      <c r="B217">
        <v>0</v>
      </c>
      <c r="C217">
        <v>0</v>
      </c>
      <c r="D217">
        <v>0</v>
      </c>
      <c r="E217">
        <v>24740</v>
      </c>
    </row>
    <row r="218" spans="2:5" x14ac:dyDescent="0.2">
      <c r="B218" t="s">
        <v>2378</v>
      </c>
      <c r="C218" t="s">
        <v>2690</v>
      </c>
      <c r="D218" t="s">
        <v>2999</v>
      </c>
      <c r="E218" t="s">
        <v>4534</v>
      </c>
    </row>
    <row r="219" spans="2:5" x14ac:dyDescent="0.2">
      <c r="B219" t="s">
        <v>2379</v>
      </c>
      <c r="C219" t="s">
        <v>2691</v>
      </c>
      <c r="D219" t="s">
        <v>2425</v>
      </c>
      <c r="E219" t="s">
        <v>4535</v>
      </c>
    </row>
    <row r="220" spans="2:5" x14ac:dyDescent="0.2">
      <c r="B220">
        <v>0</v>
      </c>
      <c r="C220">
        <v>0</v>
      </c>
      <c r="D220">
        <v>0</v>
      </c>
      <c r="E220">
        <v>0</v>
      </c>
    </row>
    <row r="221" spans="2:5" x14ac:dyDescent="0.2">
      <c r="B221" t="s">
        <v>2380</v>
      </c>
      <c r="C221" t="s">
        <v>2692</v>
      </c>
      <c r="D221" t="s">
        <v>3000</v>
      </c>
      <c r="E221" t="s">
        <v>4536</v>
      </c>
    </row>
    <row r="222" spans="2:5" x14ac:dyDescent="0.2">
      <c r="B222" t="s">
        <v>2381</v>
      </c>
      <c r="C222" t="s">
        <v>2693</v>
      </c>
      <c r="D222" t="s">
        <v>2443</v>
      </c>
      <c r="E222" t="s">
        <v>4537</v>
      </c>
    </row>
    <row r="223" spans="2:5" x14ac:dyDescent="0.2">
      <c r="B223">
        <v>0</v>
      </c>
      <c r="C223">
        <v>0</v>
      </c>
      <c r="D223">
        <v>0</v>
      </c>
      <c r="E223">
        <v>79685</v>
      </c>
    </row>
    <row r="224" spans="2:5" x14ac:dyDescent="0.2">
      <c r="B224" t="s">
        <v>2382</v>
      </c>
      <c r="C224" t="s">
        <v>2694</v>
      </c>
      <c r="D224" t="s">
        <v>3001</v>
      </c>
      <c r="E224" t="s">
        <v>4538</v>
      </c>
    </row>
    <row r="225" spans="2:5" x14ac:dyDescent="0.2">
      <c r="B225" t="s">
        <v>2383</v>
      </c>
      <c r="C225" t="s">
        <v>2695</v>
      </c>
      <c r="D225" t="s">
        <v>2461</v>
      </c>
      <c r="E225" t="s">
        <v>2918</v>
      </c>
    </row>
    <row r="226" spans="2:5" x14ac:dyDescent="0.2">
      <c r="B226">
        <v>0</v>
      </c>
      <c r="C226">
        <v>0</v>
      </c>
      <c r="D226">
        <v>0</v>
      </c>
      <c r="E226">
        <v>1095045</v>
      </c>
    </row>
    <row r="227" spans="2:5" x14ac:dyDescent="0.2">
      <c r="B227" t="s">
        <v>2384</v>
      </c>
      <c r="C227" t="s">
        <v>2696</v>
      </c>
      <c r="D227" t="s">
        <v>3002</v>
      </c>
      <c r="E227" t="s">
        <v>4539</v>
      </c>
    </row>
    <row r="228" spans="2:5" x14ac:dyDescent="0.2">
      <c r="B228" t="s">
        <v>2385</v>
      </c>
      <c r="C228" t="s">
        <v>2697</v>
      </c>
      <c r="D228" t="s">
        <v>2479</v>
      </c>
      <c r="E228" t="s">
        <v>2920</v>
      </c>
    </row>
    <row r="229" spans="2:5" x14ac:dyDescent="0.2">
      <c r="B229">
        <v>0</v>
      </c>
      <c r="C229">
        <v>0</v>
      </c>
      <c r="D229">
        <v>0</v>
      </c>
      <c r="E229">
        <v>12636</v>
      </c>
    </row>
    <row r="230" spans="2:5" x14ac:dyDescent="0.2">
      <c r="B230" t="s">
        <v>2386</v>
      </c>
      <c r="C230" t="s">
        <v>2698</v>
      </c>
      <c r="D230" t="s">
        <v>3003</v>
      </c>
      <c r="E230" t="s">
        <v>4540</v>
      </c>
    </row>
    <row r="231" spans="2:5" x14ac:dyDescent="0.2">
      <c r="B231" t="s">
        <v>2387</v>
      </c>
      <c r="C231" t="s">
        <v>2699</v>
      </c>
      <c r="D231" t="s">
        <v>2497</v>
      </c>
      <c r="E231" t="s">
        <v>2922</v>
      </c>
    </row>
    <row r="232" spans="2:5" x14ac:dyDescent="0.2">
      <c r="B232">
        <v>0</v>
      </c>
      <c r="C232">
        <v>0</v>
      </c>
      <c r="D232">
        <v>0</v>
      </c>
      <c r="E232">
        <v>183458</v>
      </c>
    </row>
    <row r="233" spans="2:5" x14ac:dyDescent="0.2">
      <c r="B233" t="s">
        <v>2388</v>
      </c>
      <c r="C233" t="s">
        <v>2700</v>
      </c>
      <c r="D233" t="s">
        <v>3004</v>
      </c>
      <c r="E233" t="s">
        <v>4541</v>
      </c>
    </row>
    <row r="234" spans="2:5" x14ac:dyDescent="0.2">
      <c r="B234" t="s">
        <v>2389</v>
      </c>
      <c r="C234" t="s">
        <v>2701</v>
      </c>
      <c r="D234" t="s">
        <v>2515</v>
      </c>
      <c r="E234" t="s">
        <v>2924</v>
      </c>
    </row>
    <row r="235" spans="2:5" x14ac:dyDescent="0.2">
      <c r="B235">
        <v>0</v>
      </c>
      <c r="C235">
        <v>0</v>
      </c>
      <c r="D235">
        <v>0</v>
      </c>
      <c r="E235">
        <v>146795</v>
      </c>
    </row>
    <row r="236" spans="2:5" x14ac:dyDescent="0.2">
      <c r="B236" t="s">
        <v>2390</v>
      </c>
      <c r="C236" t="s">
        <v>2702</v>
      </c>
      <c r="D236" t="s">
        <v>3005</v>
      </c>
      <c r="E236" t="s">
        <v>4542</v>
      </c>
    </row>
    <row r="237" spans="2:5" x14ac:dyDescent="0.2">
      <c r="B237" t="s">
        <v>2391</v>
      </c>
      <c r="C237" t="s">
        <v>2703</v>
      </c>
      <c r="D237" t="s">
        <v>2533</v>
      </c>
      <c r="E237" t="s">
        <v>2926</v>
      </c>
    </row>
    <row r="238" spans="2:5" x14ac:dyDescent="0.2">
      <c r="B238">
        <v>0</v>
      </c>
      <c r="C238">
        <v>0</v>
      </c>
      <c r="D238">
        <v>0</v>
      </c>
      <c r="E238">
        <v>5411</v>
      </c>
    </row>
    <row r="239" spans="2:5" x14ac:dyDescent="0.2">
      <c r="B239" t="s">
        <v>2392</v>
      </c>
      <c r="C239" t="s">
        <v>2704</v>
      </c>
      <c r="D239" t="s">
        <v>3006</v>
      </c>
      <c r="E239" t="s">
        <v>4543</v>
      </c>
    </row>
    <row r="240" spans="2:5" x14ac:dyDescent="0.2">
      <c r="B240" t="s">
        <v>2393</v>
      </c>
      <c r="C240" t="s">
        <v>2705</v>
      </c>
      <c r="D240" t="s">
        <v>2551</v>
      </c>
      <c r="E240" t="s">
        <v>2928</v>
      </c>
    </row>
    <row r="241" spans="2:5" x14ac:dyDescent="0.2">
      <c r="B241">
        <v>0</v>
      </c>
      <c r="C241">
        <v>287936</v>
      </c>
      <c r="D241">
        <v>0</v>
      </c>
      <c r="E241">
        <v>3475</v>
      </c>
    </row>
    <row r="242" spans="2:5" x14ac:dyDescent="0.2">
      <c r="B242" t="s">
        <v>2394</v>
      </c>
      <c r="C242" t="s">
        <v>2706</v>
      </c>
      <c r="D242" t="s">
        <v>3007</v>
      </c>
      <c r="E242" t="s">
        <v>4544</v>
      </c>
    </row>
    <row r="243" spans="2:5" x14ac:dyDescent="0.2">
      <c r="B243" t="s">
        <v>2395</v>
      </c>
      <c r="C243" t="s">
        <v>2707</v>
      </c>
      <c r="D243" t="s">
        <v>2643</v>
      </c>
      <c r="E243" t="s">
        <v>2930</v>
      </c>
    </row>
    <row r="244" spans="2:5" x14ac:dyDescent="0.2">
      <c r="B244">
        <v>0</v>
      </c>
      <c r="C244">
        <v>1044000</v>
      </c>
      <c r="D244">
        <v>0</v>
      </c>
      <c r="E244">
        <v>0</v>
      </c>
    </row>
    <row r="245" spans="2:5" x14ac:dyDescent="0.2">
      <c r="B245" t="s">
        <v>2396</v>
      </c>
      <c r="C245" t="s">
        <v>2708</v>
      </c>
      <c r="D245" t="s">
        <v>3008</v>
      </c>
      <c r="E245" t="s">
        <v>4545</v>
      </c>
    </row>
    <row r="246" spans="2:5" x14ac:dyDescent="0.2">
      <c r="B246" t="s">
        <v>2397</v>
      </c>
      <c r="C246" t="s">
        <v>2709</v>
      </c>
      <c r="D246" t="s">
        <v>2659</v>
      </c>
      <c r="E246" t="s">
        <v>2932</v>
      </c>
    </row>
    <row r="247" spans="2:5" x14ac:dyDescent="0.2">
      <c r="B247">
        <v>0</v>
      </c>
      <c r="C247">
        <v>0</v>
      </c>
      <c r="D247">
        <v>0</v>
      </c>
      <c r="E247">
        <v>0</v>
      </c>
    </row>
    <row r="248" spans="2:5" x14ac:dyDescent="0.2">
      <c r="B248" t="s">
        <v>2398</v>
      </c>
      <c r="C248" t="s">
        <v>2710</v>
      </c>
      <c r="D248" t="s">
        <v>3009</v>
      </c>
      <c r="E248" t="s">
        <v>4546</v>
      </c>
    </row>
    <row r="249" spans="2:5" x14ac:dyDescent="0.2">
      <c r="B249" t="s">
        <v>2399</v>
      </c>
      <c r="C249" t="s">
        <v>2711</v>
      </c>
      <c r="D249" t="s">
        <v>2675</v>
      </c>
      <c r="E249" t="s">
        <v>4547</v>
      </c>
    </row>
    <row r="250" spans="2:5" x14ac:dyDescent="0.2">
      <c r="B250">
        <v>0</v>
      </c>
      <c r="C250">
        <v>0</v>
      </c>
      <c r="D250">
        <v>0</v>
      </c>
      <c r="E250">
        <v>1422242</v>
      </c>
    </row>
    <row r="251" spans="2:5" x14ac:dyDescent="0.2">
      <c r="B251" t="s">
        <v>2400</v>
      </c>
      <c r="C251" t="s">
        <v>2712</v>
      </c>
      <c r="D251" t="s">
        <v>3010</v>
      </c>
      <c r="E251" t="s">
        <v>4548</v>
      </c>
    </row>
    <row r="252" spans="2:5" x14ac:dyDescent="0.2">
      <c r="B252" t="s">
        <v>2401</v>
      </c>
      <c r="C252" t="s">
        <v>2713</v>
      </c>
      <c r="D252" t="s">
        <v>3011</v>
      </c>
      <c r="E252" t="s">
        <v>2936</v>
      </c>
    </row>
    <row r="253" spans="2:5" x14ac:dyDescent="0.2">
      <c r="B253">
        <v>0</v>
      </c>
      <c r="C253">
        <v>0</v>
      </c>
      <c r="D253">
        <v>0</v>
      </c>
      <c r="E253">
        <v>7200</v>
      </c>
    </row>
    <row r="254" spans="2:5" x14ac:dyDescent="0.2">
      <c r="B254" t="s">
        <v>2402</v>
      </c>
      <c r="C254" t="s">
        <v>2714</v>
      </c>
      <c r="D254" t="s">
        <v>3012</v>
      </c>
      <c r="E254" t="s">
        <v>4549</v>
      </c>
    </row>
    <row r="255" spans="2:5" x14ac:dyDescent="0.2">
      <c r="B255" t="s">
        <v>2403</v>
      </c>
      <c r="C255" t="s">
        <v>2715</v>
      </c>
      <c r="D255" t="s">
        <v>2571</v>
      </c>
      <c r="E255" t="s">
        <v>2938</v>
      </c>
    </row>
    <row r="256" spans="2:5" x14ac:dyDescent="0.2">
      <c r="B256">
        <v>0</v>
      </c>
      <c r="C256">
        <v>0</v>
      </c>
      <c r="D256">
        <v>0</v>
      </c>
      <c r="E256">
        <v>102</v>
      </c>
    </row>
    <row r="257" spans="2:5" x14ac:dyDescent="0.2">
      <c r="B257" t="s">
        <v>2404</v>
      </c>
      <c r="C257" t="s">
        <v>2716</v>
      </c>
      <c r="D257" t="s">
        <v>3013</v>
      </c>
      <c r="E257" t="s">
        <v>4550</v>
      </c>
    </row>
    <row r="258" spans="2:5" x14ac:dyDescent="0.2">
      <c r="B258" t="s">
        <v>2405</v>
      </c>
      <c r="C258" t="s">
        <v>2717</v>
      </c>
      <c r="D258" t="s">
        <v>3014</v>
      </c>
      <c r="E258" t="s">
        <v>2940</v>
      </c>
    </row>
    <row r="259" spans="2:5" x14ac:dyDescent="0.2">
      <c r="B259">
        <v>0</v>
      </c>
      <c r="C259">
        <v>0</v>
      </c>
      <c r="D259">
        <v>0</v>
      </c>
      <c r="E259">
        <v>0</v>
      </c>
    </row>
    <row r="260" spans="2:5" x14ac:dyDescent="0.2">
      <c r="B260" t="s">
        <v>2406</v>
      </c>
      <c r="C260" t="s">
        <v>2718</v>
      </c>
      <c r="D260" t="s">
        <v>3015</v>
      </c>
      <c r="E260" t="s">
        <v>4551</v>
      </c>
    </row>
    <row r="261" spans="2:5" x14ac:dyDescent="0.2">
      <c r="B261" t="s">
        <v>2407</v>
      </c>
      <c r="C261" t="s">
        <v>2719</v>
      </c>
      <c r="D261" t="s">
        <v>2697</v>
      </c>
      <c r="E261" t="s">
        <v>2942</v>
      </c>
    </row>
    <row r="262" spans="2:5" x14ac:dyDescent="0.2">
      <c r="B262">
        <v>0</v>
      </c>
      <c r="C262">
        <v>0</v>
      </c>
      <c r="D262">
        <v>47736</v>
      </c>
      <c r="E262">
        <v>0</v>
      </c>
    </row>
    <row r="263" spans="2:5" x14ac:dyDescent="0.2">
      <c r="B263" t="s">
        <v>2408</v>
      </c>
      <c r="C263" t="s">
        <v>2720</v>
      </c>
      <c r="D263" t="s">
        <v>3016</v>
      </c>
      <c r="E263" t="s">
        <v>4552</v>
      </c>
    </row>
    <row r="264" spans="2:5" x14ac:dyDescent="0.2">
      <c r="B264" t="s">
        <v>2409</v>
      </c>
      <c r="C264" t="s">
        <v>2721</v>
      </c>
      <c r="D264" t="s">
        <v>2711</v>
      </c>
      <c r="E264" t="s">
        <v>2944</v>
      </c>
    </row>
    <row r="265" spans="2:5" x14ac:dyDescent="0.2">
      <c r="B265">
        <v>0</v>
      </c>
      <c r="C265">
        <v>0</v>
      </c>
      <c r="D265">
        <v>3728</v>
      </c>
      <c r="E265">
        <v>0</v>
      </c>
    </row>
    <row r="266" spans="2:5" x14ac:dyDescent="0.2">
      <c r="B266" t="s">
        <v>2410</v>
      </c>
      <c r="C266" t="s">
        <v>2722</v>
      </c>
      <c r="D266" t="s">
        <v>3017</v>
      </c>
      <c r="E266" t="s">
        <v>4553</v>
      </c>
    </row>
    <row r="267" spans="2:5" x14ac:dyDescent="0.2">
      <c r="B267" t="s">
        <v>2411</v>
      </c>
      <c r="C267" t="s">
        <v>2723</v>
      </c>
      <c r="D267" t="s">
        <v>3018</v>
      </c>
      <c r="E267" t="s">
        <v>2946</v>
      </c>
    </row>
    <row r="268" spans="2:5" x14ac:dyDescent="0.2">
      <c r="B268">
        <v>0</v>
      </c>
      <c r="C268">
        <v>0</v>
      </c>
      <c r="D268">
        <v>0</v>
      </c>
      <c r="E268">
        <v>0</v>
      </c>
    </row>
    <row r="269" spans="2:5" x14ac:dyDescent="0.2">
      <c r="B269" t="s">
        <v>2412</v>
      </c>
      <c r="C269" t="s">
        <v>2724</v>
      </c>
      <c r="D269" t="s">
        <v>3019</v>
      </c>
      <c r="E269" t="s">
        <v>4554</v>
      </c>
    </row>
    <row r="270" spans="2:5" x14ac:dyDescent="0.2">
      <c r="B270" t="s">
        <v>2413</v>
      </c>
      <c r="C270" t="s">
        <v>2725</v>
      </c>
      <c r="D270" t="s">
        <v>3020</v>
      </c>
      <c r="E270" t="s">
        <v>2948</v>
      </c>
    </row>
    <row r="271" spans="2:5" x14ac:dyDescent="0.2">
      <c r="B271">
        <v>0</v>
      </c>
      <c r="C271">
        <v>0</v>
      </c>
      <c r="D271">
        <v>0</v>
      </c>
      <c r="E271">
        <v>0</v>
      </c>
    </row>
    <row r="272" spans="2:5" x14ac:dyDescent="0.2">
      <c r="B272" t="s">
        <v>2414</v>
      </c>
      <c r="C272" t="s">
        <v>2726</v>
      </c>
      <c r="D272" t="s">
        <v>3021</v>
      </c>
      <c r="E272" t="s">
        <v>4555</v>
      </c>
    </row>
    <row r="273" spans="2:5" x14ac:dyDescent="0.2">
      <c r="B273" t="s">
        <v>2415</v>
      </c>
      <c r="C273" t="s">
        <v>2727</v>
      </c>
      <c r="D273" t="s">
        <v>3022</v>
      </c>
      <c r="E273" t="s">
        <v>2950</v>
      </c>
    </row>
    <row r="274" spans="2:5" x14ac:dyDescent="0.2">
      <c r="B274">
        <v>0</v>
      </c>
      <c r="C274">
        <v>0</v>
      </c>
      <c r="D274">
        <v>0</v>
      </c>
      <c r="E274">
        <v>0</v>
      </c>
    </row>
    <row r="275" spans="2:5" x14ac:dyDescent="0.2">
      <c r="B275" t="s">
        <v>2416</v>
      </c>
      <c r="C275" t="s">
        <v>2728</v>
      </c>
      <c r="D275" t="s">
        <v>3023</v>
      </c>
      <c r="E275" t="s">
        <v>4556</v>
      </c>
    </row>
    <row r="276" spans="2:5" x14ac:dyDescent="0.2">
      <c r="B276" t="s">
        <v>2417</v>
      </c>
      <c r="C276" t="s">
        <v>2729</v>
      </c>
      <c r="D276" t="s">
        <v>3024</v>
      </c>
      <c r="E276" t="s">
        <v>4557</v>
      </c>
    </row>
    <row r="277" spans="2:5" x14ac:dyDescent="0.2">
      <c r="B277">
        <v>0</v>
      </c>
      <c r="C277">
        <v>0</v>
      </c>
      <c r="D277">
        <v>0</v>
      </c>
      <c r="E277">
        <v>9688</v>
      </c>
    </row>
    <row r="278" spans="2:5" x14ac:dyDescent="0.2">
      <c r="B278" t="s">
        <v>2418</v>
      </c>
      <c r="C278" t="s">
        <v>2730</v>
      </c>
      <c r="D278" t="s">
        <v>3025</v>
      </c>
      <c r="E278" t="s">
        <v>4558</v>
      </c>
    </row>
    <row r="279" spans="2:5" x14ac:dyDescent="0.2">
      <c r="B279" t="s">
        <v>2419</v>
      </c>
      <c r="C279" t="s">
        <v>2731</v>
      </c>
      <c r="D279" t="s">
        <v>3026</v>
      </c>
      <c r="E279" t="s">
        <v>2954</v>
      </c>
    </row>
    <row r="280" spans="2:5" x14ac:dyDescent="0.2">
      <c r="B280">
        <v>0</v>
      </c>
      <c r="C280">
        <v>0</v>
      </c>
      <c r="D280">
        <v>0</v>
      </c>
      <c r="E280">
        <v>266220</v>
      </c>
    </row>
    <row r="281" spans="2:5" x14ac:dyDescent="0.2">
      <c r="B281" t="s">
        <v>2420</v>
      </c>
      <c r="C281" t="s">
        <v>2732</v>
      </c>
      <c r="D281" t="s">
        <v>3027</v>
      </c>
      <c r="E281" t="s">
        <v>4559</v>
      </c>
    </row>
    <row r="282" spans="2:5" x14ac:dyDescent="0.2">
      <c r="B282" t="s">
        <v>2421</v>
      </c>
      <c r="C282" t="s">
        <v>2733</v>
      </c>
      <c r="D282" t="s">
        <v>2727</v>
      </c>
      <c r="E282" t="s">
        <v>2956</v>
      </c>
    </row>
    <row r="283" spans="2:5" x14ac:dyDescent="0.2">
      <c r="B283">
        <v>0</v>
      </c>
      <c r="C283">
        <v>0</v>
      </c>
      <c r="D283">
        <v>0</v>
      </c>
      <c r="E283">
        <v>40915</v>
      </c>
    </row>
    <row r="284" spans="2:5" x14ac:dyDescent="0.2">
      <c r="B284" t="s">
        <v>2422</v>
      </c>
      <c r="C284" t="s">
        <v>2734</v>
      </c>
      <c r="D284" t="s">
        <v>3028</v>
      </c>
      <c r="E284" t="s">
        <v>4560</v>
      </c>
    </row>
    <row r="285" spans="2:5" x14ac:dyDescent="0.2">
      <c r="B285" t="s">
        <v>2423</v>
      </c>
      <c r="C285" t="s">
        <v>2735</v>
      </c>
      <c r="D285" t="s">
        <v>2735</v>
      </c>
      <c r="E285" t="s">
        <v>2958</v>
      </c>
    </row>
    <row r="286" spans="2:5" x14ac:dyDescent="0.2">
      <c r="B286">
        <v>0</v>
      </c>
      <c r="C286">
        <v>0</v>
      </c>
      <c r="D286">
        <v>0</v>
      </c>
      <c r="E286">
        <v>475</v>
      </c>
    </row>
    <row r="287" spans="2:5" x14ac:dyDescent="0.2">
      <c r="B287" t="s">
        <v>2424</v>
      </c>
      <c r="C287" t="s">
        <v>2736</v>
      </c>
      <c r="D287" t="s">
        <v>3029</v>
      </c>
      <c r="E287" t="s">
        <v>4561</v>
      </c>
    </row>
    <row r="288" spans="2:5" x14ac:dyDescent="0.2">
      <c r="B288" t="s">
        <v>2425</v>
      </c>
      <c r="C288" t="s">
        <v>2737</v>
      </c>
      <c r="D288" t="s">
        <v>3030</v>
      </c>
      <c r="E288" t="s">
        <v>2960</v>
      </c>
    </row>
    <row r="289" spans="2:5" x14ac:dyDescent="0.2">
      <c r="B289">
        <v>0</v>
      </c>
      <c r="C289">
        <v>0</v>
      </c>
      <c r="D289">
        <v>0</v>
      </c>
      <c r="E289">
        <v>2389</v>
      </c>
    </row>
    <row r="290" spans="2:5" x14ac:dyDescent="0.2">
      <c r="B290" t="s">
        <v>2426</v>
      </c>
      <c r="C290" t="s">
        <v>2738</v>
      </c>
      <c r="D290" t="s">
        <v>3031</v>
      </c>
      <c r="E290" t="s">
        <v>4562</v>
      </c>
    </row>
    <row r="291" spans="2:5" x14ac:dyDescent="0.2">
      <c r="B291" t="s">
        <v>2427</v>
      </c>
      <c r="C291" t="s">
        <v>2739</v>
      </c>
      <c r="D291" t="s">
        <v>3032</v>
      </c>
      <c r="E291" t="s">
        <v>2962</v>
      </c>
    </row>
    <row r="292" spans="2:5" x14ac:dyDescent="0.2">
      <c r="B292">
        <v>0</v>
      </c>
      <c r="C292">
        <v>0</v>
      </c>
      <c r="D292">
        <v>0</v>
      </c>
      <c r="E292">
        <v>0</v>
      </c>
    </row>
    <row r="293" spans="2:5" x14ac:dyDescent="0.2">
      <c r="B293" t="s">
        <v>2428</v>
      </c>
      <c r="C293" t="s">
        <v>2740</v>
      </c>
      <c r="D293" t="s">
        <v>3033</v>
      </c>
      <c r="E293" t="s">
        <v>4563</v>
      </c>
    </row>
    <row r="294" spans="2:5" x14ac:dyDescent="0.2">
      <c r="B294" t="s">
        <v>2429</v>
      </c>
      <c r="C294" t="s">
        <v>2741</v>
      </c>
      <c r="D294" t="s">
        <v>3034</v>
      </c>
      <c r="E294" t="s">
        <v>2964</v>
      </c>
    </row>
    <row r="295" spans="2:5" x14ac:dyDescent="0.2">
      <c r="B295">
        <v>0</v>
      </c>
      <c r="C295">
        <v>0</v>
      </c>
      <c r="D295">
        <v>0</v>
      </c>
      <c r="E295">
        <v>0</v>
      </c>
    </row>
    <row r="296" spans="2:5" x14ac:dyDescent="0.2">
      <c r="B296" t="s">
        <v>2430</v>
      </c>
      <c r="C296" t="s">
        <v>2742</v>
      </c>
      <c r="D296" t="s">
        <v>3035</v>
      </c>
      <c r="E296" t="s">
        <v>4564</v>
      </c>
    </row>
    <row r="297" spans="2:5" x14ac:dyDescent="0.2">
      <c r="B297" t="s">
        <v>2431</v>
      </c>
      <c r="C297" t="s">
        <v>2743</v>
      </c>
      <c r="D297" t="s">
        <v>3036</v>
      </c>
      <c r="E297" t="s">
        <v>2966</v>
      </c>
    </row>
    <row r="298" spans="2:5" x14ac:dyDescent="0.2">
      <c r="B298">
        <v>0</v>
      </c>
      <c r="C298">
        <v>143226</v>
      </c>
      <c r="D298">
        <v>0</v>
      </c>
      <c r="E298">
        <v>0</v>
      </c>
    </row>
    <row r="299" spans="2:5" x14ac:dyDescent="0.2">
      <c r="B299" t="s">
        <v>2432</v>
      </c>
      <c r="C299" t="s">
        <v>2744</v>
      </c>
      <c r="D299" t="s">
        <v>3037</v>
      </c>
      <c r="E299" t="s">
        <v>4565</v>
      </c>
    </row>
    <row r="300" spans="2:5" x14ac:dyDescent="0.2">
      <c r="B300" t="s">
        <v>2433</v>
      </c>
      <c r="C300" t="s">
        <v>2745</v>
      </c>
      <c r="D300" t="s">
        <v>3038</v>
      </c>
      <c r="E300" t="s">
        <v>2968</v>
      </c>
    </row>
    <row r="301" spans="2:5" x14ac:dyDescent="0.2">
      <c r="B301">
        <v>0</v>
      </c>
      <c r="C301">
        <v>144000</v>
      </c>
      <c r="D301">
        <v>0</v>
      </c>
      <c r="E301">
        <v>0</v>
      </c>
    </row>
    <row r="302" spans="2:5" x14ac:dyDescent="0.2">
      <c r="B302" t="s">
        <v>2434</v>
      </c>
      <c r="C302" t="s">
        <v>2746</v>
      </c>
      <c r="D302" t="s">
        <v>3039</v>
      </c>
      <c r="E302" t="s">
        <v>4566</v>
      </c>
    </row>
    <row r="303" spans="2:5" x14ac:dyDescent="0.2">
      <c r="B303" t="s">
        <v>2435</v>
      </c>
      <c r="C303" t="s">
        <v>2747</v>
      </c>
      <c r="D303" t="s">
        <v>3040</v>
      </c>
      <c r="E303" t="s">
        <v>4567</v>
      </c>
    </row>
    <row r="304" spans="2:5" x14ac:dyDescent="0.2">
      <c r="B304">
        <v>0</v>
      </c>
      <c r="C304">
        <v>0</v>
      </c>
      <c r="D304">
        <v>0</v>
      </c>
      <c r="E304">
        <v>353673</v>
      </c>
    </row>
    <row r="305" spans="2:5" x14ac:dyDescent="0.2">
      <c r="B305" t="s">
        <v>2436</v>
      </c>
      <c r="C305" t="s">
        <v>2748</v>
      </c>
      <c r="D305" t="s">
        <v>3041</v>
      </c>
      <c r="E305" t="s">
        <v>4568</v>
      </c>
    </row>
    <row r="306" spans="2:5" x14ac:dyDescent="0.2">
      <c r="B306" t="s">
        <v>2437</v>
      </c>
      <c r="C306" t="s">
        <v>2749</v>
      </c>
      <c r="D306" t="s">
        <v>3042</v>
      </c>
      <c r="E306" t="s">
        <v>2972</v>
      </c>
    </row>
    <row r="307" spans="2:5" x14ac:dyDescent="0.2">
      <c r="B307">
        <v>0</v>
      </c>
      <c r="C307">
        <v>0</v>
      </c>
      <c r="D307">
        <v>0</v>
      </c>
      <c r="E307">
        <v>136637</v>
      </c>
    </row>
    <row r="308" spans="2:5" x14ac:dyDescent="0.2">
      <c r="B308" t="s">
        <v>2438</v>
      </c>
      <c r="C308" t="s">
        <v>2750</v>
      </c>
      <c r="D308" t="s">
        <v>3043</v>
      </c>
      <c r="E308" t="s">
        <v>4569</v>
      </c>
    </row>
    <row r="309" spans="2:5" x14ac:dyDescent="0.2">
      <c r="B309" t="s">
        <v>2439</v>
      </c>
      <c r="C309" t="s">
        <v>2751</v>
      </c>
      <c r="D309" t="s">
        <v>3044</v>
      </c>
      <c r="E309" t="s">
        <v>2974</v>
      </c>
    </row>
    <row r="310" spans="2:5" x14ac:dyDescent="0.2">
      <c r="B310">
        <v>0</v>
      </c>
      <c r="C310">
        <v>0</v>
      </c>
      <c r="D310">
        <v>0</v>
      </c>
      <c r="E310">
        <v>15442</v>
      </c>
    </row>
    <row r="311" spans="2:5" x14ac:dyDescent="0.2">
      <c r="B311" t="s">
        <v>2440</v>
      </c>
      <c r="C311" t="s">
        <v>2752</v>
      </c>
      <c r="D311" t="s">
        <v>3045</v>
      </c>
      <c r="E311" t="s">
        <v>4570</v>
      </c>
    </row>
    <row r="312" spans="2:5" x14ac:dyDescent="0.2">
      <c r="B312" t="s">
        <v>2441</v>
      </c>
      <c r="C312" t="s">
        <v>2753</v>
      </c>
      <c r="D312" t="s">
        <v>3046</v>
      </c>
      <c r="E312" t="s">
        <v>2976</v>
      </c>
    </row>
    <row r="313" spans="2:5" x14ac:dyDescent="0.2">
      <c r="B313">
        <v>0</v>
      </c>
      <c r="C313">
        <v>0</v>
      </c>
      <c r="D313">
        <v>0</v>
      </c>
      <c r="E313">
        <v>1496</v>
      </c>
    </row>
    <row r="314" spans="2:5" x14ac:dyDescent="0.2">
      <c r="B314" t="s">
        <v>2442</v>
      </c>
      <c r="C314" t="s">
        <v>2754</v>
      </c>
      <c r="D314" t="s">
        <v>3047</v>
      </c>
      <c r="E314" t="s">
        <v>4571</v>
      </c>
    </row>
    <row r="315" spans="2:5" x14ac:dyDescent="0.2">
      <c r="B315" t="s">
        <v>2443</v>
      </c>
      <c r="C315" t="s">
        <v>2755</v>
      </c>
      <c r="D315" t="s">
        <v>3048</v>
      </c>
      <c r="E315" t="s">
        <v>2978</v>
      </c>
    </row>
    <row r="316" spans="2:5" x14ac:dyDescent="0.2">
      <c r="B316">
        <v>2413916</v>
      </c>
      <c r="C316">
        <v>0</v>
      </c>
      <c r="D316">
        <v>0</v>
      </c>
      <c r="E316">
        <v>2310</v>
      </c>
    </row>
    <row r="317" spans="2:5" x14ac:dyDescent="0.2">
      <c r="B317" t="s">
        <v>2444</v>
      </c>
      <c r="C317" t="s">
        <v>2756</v>
      </c>
      <c r="D317" t="s">
        <v>3049</v>
      </c>
      <c r="E317" t="s">
        <v>4572</v>
      </c>
    </row>
    <row r="318" spans="2:5" x14ac:dyDescent="0.2">
      <c r="B318" t="s">
        <v>2445</v>
      </c>
      <c r="C318" t="s">
        <v>2757</v>
      </c>
      <c r="D318" t="s">
        <v>3050</v>
      </c>
      <c r="E318" t="s">
        <v>2980</v>
      </c>
    </row>
    <row r="319" spans="2:5" x14ac:dyDescent="0.2">
      <c r="B319">
        <v>75271</v>
      </c>
      <c r="C319">
        <v>0</v>
      </c>
      <c r="D319">
        <v>0</v>
      </c>
      <c r="E319">
        <v>0</v>
      </c>
    </row>
    <row r="320" spans="2:5" x14ac:dyDescent="0.2">
      <c r="B320" t="s">
        <v>2446</v>
      </c>
      <c r="C320" t="s">
        <v>2758</v>
      </c>
      <c r="D320" t="s">
        <v>3051</v>
      </c>
      <c r="E320" t="s">
        <v>4573</v>
      </c>
    </row>
    <row r="321" spans="2:5" x14ac:dyDescent="0.2">
      <c r="B321" t="s">
        <v>2447</v>
      </c>
      <c r="C321" t="s">
        <v>2759</v>
      </c>
      <c r="D321" t="s">
        <v>3052</v>
      </c>
      <c r="E321" t="s">
        <v>2982</v>
      </c>
    </row>
    <row r="322" spans="2:5" x14ac:dyDescent="0.2">
      <c r="B322">
        <v>0</v>
      </c>
      <c r="C322">
        <v>0</v>
      </c>
      <c r="D322">
        <v>0</v>
      </c>
      <c r="E322">
        <v>307</v>
      </c>
    </row>
    <row r="323" spans="2:5" x14ac:dyDescent="0.2">
      <c r="B323" t="s">
        <v>2448</v>
      </c>
      <c r="C323" t="s">
        <v>2760</v>
      </c>
      <c r="D323" t="s">
        <v>3053</v>
      </c>
      <c r="E323" t="s">
        <v>4574</v>
      </c>
    </row>
    <row r="324" spans="2:5" x14ac:dyDescent="0.2">
      <c r="B324" t="s">
        <v>2449</v>
      </c>
      <c r="C324" t="s">
        <v>2761</v>
      </c>
      <c r="D324" t="s">
        <v>2803</v>
      </c>
      <c r="E324" t="s">
        <v>2984</v>
      </c>
    </row>
    <row r="325" spans="2:5" x14ac:dyDescent="0.2">
      <c r="B325">
        <v>0</v>
      </c>
      <c r="C325">
        <v>0</v>
      </c>
      <c r="D325">
        <v>116802</v>
      </c>
      <c r="E325">
        <v>0</v>
      </c>
    </row>
    <row r="326" spans="2:5" x14ac:dyDescent="0.2">
      <c r="B326" t="s">
        <v>2450</v>
      </c>
      <c r="C326" t="s">
        <v>2762</v>
      </c>
      <c r="D326" t="s">
        <v>3054</v>
      </c>
      <c r="E326" t="s">
        <v>4575</v>
      </c>
    </row>
    <row r="327" spans="2:5" x14ac:dyDescent="0.2">
      <c r="B327" t="s">
        <v>2451</v>
      </c>
      <c r="C327" t="s">
        <v>2763</v>
      </c>
      <c r="D327" t="s">
        <v>2805</v>
      </c>
      <c r="E327" t="s">
        <v>2986</v>
      </c>
    </row>
    <row r="328" spans="2:5" x14ac:dyDescent="0.2">
      <c r="B328">
        <v>307</v>
      </c>
      <c r="C328">
        <v>0</v>
      </c>
      <c r="D328">
        <v>2598</v>
      </c>
      <c r="E328">
        <v>0</v>
      </c>
    </row>
    <row r="329" spans="2:5" x14ac:dyDescent="0.2">
      <c r="B329" t="s">
        <v>2452</v>
      </c>
      <c r="C329" t="s">
        <v>2764</v>
      </c>
      <c r="D329" t="s">
        <v>3055</v>
      </c>
      <c r="E329" t="s">
        <v>4576</v>
      </c>
    </row>
    <row r="330" spans="2:5" x14ac:dyDescent="0.2">
      <c r="B330" t="s">
        <v>2453</v>
      </c>
      <c r="C330" t="s">
        <v>2765</v>
      </c>
      <c r="D330" t="s">
        <v>3056</v>
      </c>
      <c r="E330" t="s">
        <v>4577</v>
      </c>
    </row>
    <row r="331" spans="2:5" x14ac:dyDescent="0.2">
      <c r="B331">
        <v>156329</v>
      </c>
      <c r="C331">
        <v>0</v>
      </c>
      <c r="D331">
        <v>2789</v>
      </c>
      <c r="E331">
        <v>180504</v>
      </c>
    </row>
    <row r="332" spans="2:5" x14ac:dyDescent="0.2">
      <c r="B332" t="s">
        <v>2454</v>
      </c>
      <c r="C332" t="s">
        <v>2766</v>
      </c>
      <c r="D332" t="s">
        <v>3057</v>
      </c>
      <c r="E332" t="s">
        <v>4578</v>
      </c>
    </row>
    <row r="333" spans="2:5" x14ac:dyDescent="0.2">
      <c r="B333" t="s">
        <v>2455</v>
      </c>
      <c r="C333" t="s">
        <v>2767</v>
      </c>
      <c r="D333" t="s">
        <v>3058</v>
      </c>
      <c r="E333" t="s">
        <v>4579</v>
      </c>
    </row>
    <row r="334" spans="2:5" x14ac:dyDescent="0.2">
      <c r="B334">
        <v>0</v>
      </c>
      <c r="C334">
        <v>0</v>
      </c>
      <c r="D334">
        <v>717</v>
      </c>
      <c r="E334">
        <v>643243</v>
      </c>
    </row>
    <row r="335" spans="2:5" x14ac:dyDescent="0.2">
      <c r="B335" t="s">
        <v>2456</v>
      </c>
      <c r="C335" t="s">
        <v>2768</v>
      </c>
      <c r="D335" t="s">
        <v>3059</v>
      </c>
      <c r="E335" t="s">
        <v>4580</v>
      </c>
    </row>
    <row r="336" spans="2:5" x14ac:dyDescent="0.2">
      <c r="B336" t="s">
        <v>2457</v>
      </c>
      <c r="C336" t="s">
        <v>2769</v>
      </c>
      <c r="D336" t="s">
        <v>3060</v>
      </c>
      <c r="E336" t="s">
        <v>4581</v>
      </c>
    </row>
    <row r="337" spans="2:5" x14ac:dyDescent="0.2">
      <c r="B337">
        <v>0</v>
      </c>
      <c r="C337">
        <v>0</v>
      </c>
      <c r="D337">
        <v>712</v>
      </c>
      <c r="E337">
        <v>99558</v>
      </c>
    </row>
    <row r="338" spans="2:5" x14ac:dyDescent="0.2">
      <c r="B338" t="s">
        <v>2458</v>
      </c>
      <c r="C338" t="s">
        <v>2770</v>
      </c>
      <c r="D338" t="s">
        <v>3061</v>
      </c>
      <c r="E338" t="s">
        <v>4582</v>
      </c>
    </row>
    <row r="339" spans="2:5" x14ac:dyDescent="0.2">
      <c r="B339" t="s">
        <v>2459</v>
      </c>
      <c r="C339" t="s">
        <v>2771</v>
      </c>
      <c r="D339" t="s">
        <v>3062</v>
      </c>
      <c r="E339" t="s">
        <v>4583</v>
      </c>
    </row>
    <row r="340" spans="2:5" x14ac:dyDescent="0.2">
      <c r="B340">
        <v>0</v>
      </c>
      <c r="C340">
        <v>0</v>
      </c>
      <c r="D340">
        <v>0</v>
      </c>
      <c r="E340">
        <v>0</v>
      </c>
    </row>
    <row r="341" spans="2:5" x14ac:dyDescent="0.2">
      <c r="B341" t="s">
        <v>2460</v>
      </c>
      <c r="C341" t="s">
        <v>2772</v>
      </c>
      <c r="D341" t="s">
        <v>3063</v>
      </c>
      <c r="E341" t="s">
        <v>4584</v>
      </c>
    </row>
    <row r="342" spans="2:5" x14ac:dyDescent="0.2">
      <c r="B342" t="s">
        <v>2461</v>
      </c>
      <c r="C342" t="s">
        <v>2773</v>
      </c>
      <c r="D342" t="s">
        <v>3064</v>
      </c>
      <c r="E342" t="s">
        <v>4585</v>
      </c>
    </row>
    <row r="343" spans="2:5" x14ac:dyDescent="0.2">
      <c r="B343">
        <v>0</v>
      </c>
      <c r="C343">
        <v>0</v>
      </c>
      <c r="D343">
        <v>0</v>
      </c>
      <c r="E343">
        <v>150</v>
      </c>
    </row>
    <row r="344" spans="2:5" x14ac:dyDescent="0.2">
      <c r="B344" t="s">
        <v>2462</v>
      </c>
      <c r="C344" t="s">
        <v>2774</v>
      </c>
      <c r="D344" t="s">
        <v>3065</v>
      </c>
      <c r="E344" t="s">
        <v>4586</v>
      </c>
    </row>
    <row r="345" spans="2:5" x14ac:dyDescent="0.2">
      <c r="B345" t="s">
        <v>2463</v>
      </c>
      <c r="C345" t="s">
        <v>2775</v>
      </c>
      <c r="D345" t="s">
        <v>3066</v>
      </c>
      <c r="E345" t="s">
        <v>4587</v>
      </c>
    </row>
    <row r="346" spans="2:5" x14ac:dyDescent="0.2">
      <c r="B346">
        <v>0</v>
      </c>
      <c r="C346">
        <v>0</v>
      </c>
      <c r="D346">
        <v>0</v>
      </c>
      <c r="E346">
        <v>0</v>
      </c>
    </row>
    <row r="347" spans="2:5" x14ac:dyDescent="0.2">
      <c r="B347" t="s">
        <v>2464</v>
      </c>
      <c r="C347" t="s">
        <v>2776</v>
      </c>
      <c r="D347" t="s">
        <v>3067</v>
      </c>
      <c r="E347" t="s">
        <v>4588</v>
      </c>
    </row>
    <row r="348" spans="2:5" x14ac:dyDescent="0.2">
      <c r="B348" t="s">
        <v>2465</v>
      </c>
      <c r="C348" t="s">
        <v>2777</v>
      </c>
      <c r="D348" t="s">
        <v>3068</v>
      </c>
      <c r="E348" t="s">
        <v>4589</v>
      </c>
    </row>
    <row r="349" spans="2:5" x14ac:dyDescent="0.2">
      <c r="B349">
        <v>0</v>
      </c>
      <c r="C349">
        <v>0</v>
      </c>
      <c r="D349">
        <v>0</v>
      </c>
      <c r="E349">
        <v>0</v>
      </c>
    </row>
    <row r="350" spans="2:5" x14ac:dyDescent="0.2">
      <c r="B350" t="s">
        <v>2466</v>
      </c>
      <c r="C350" t="s">
        <v>2778</v>
      </c>
      <c r="D350" t="s">
        <v>3069</v>
      </c>
      <c r="E350" t="s">
        <v>4590</v>
      </c>
    </row>
    <row r="351" spans="2:5" x14ac:dyDescent="0.2">
      <c r="B351" t="s">
        <v>2467</v>
      </c>
      <c r="C351" t="s">
        <v>2779</v>
      </c>
      <c r="D351" t="s">
        <v>2807</v>
      </c>
      <c r="E351" t="s">
        <v>4591</v>
      </c>
    </row>
    <row r="352" spans="2:5" x14ac:dyDescent="0.2">
      <c r="B352">
        <v>0</v>
      </c>
      <c r="C352">
        <v>0</v>
      </c>
      <c r="D352">
        <v>0</v>
      </c>
      <c r="E352">
        <v>0</v>
      </c>
    </row>
    <row r="353" spans="2:5" x14ac:dyDescent="0.2">
      <c r="B353" t="s">
        <v>2468</v>
      </c>
      <c r="C353" t="s">
        <v>2780</v>
      </c>
      <c r="D353" t="s">
        <v>3070</v>
      </c>
      <c r="E353" t="s">
        <v>4592</v>
      </c>
    </row>
    <row r="354" spans="2:5" x14ac:dyDescent="0.2">
      <c r="B354" t="s">
        <v>2469</v>
      </c>
      <c r="C354" t="s">
        <v>2781</v>
      </c>
      <c r="D354" t="s">
        <v>2809</v>
      </c>
      <c r="E354" t="s">
        <v>4593</v>
      </c>
    </row>
    <row r="355" spans="2:5" x14ac:dyDescent="0.2">
      <c r="B355">
        <v>0</v>
      </c>
      <c r="C355">
        <v>0</v>
      </c>
      <c r="D355">
        <v>0</v>
      </c>
      <c r="E355">
        <v>0</v>
      </c>
    </row>
    <row r="356" spans="2:5" x14ac:dyDescent="0.2">
      <c r="B356" t="s">
        <v>2470</v>
      </c>
      <c r="C356" t="s">
        <v>2782</v>
      </c>
      <c r="D356" t="s">
        <v>3071</v>
      </c>
      <c r="E356" t="s">
        <v>4594</v>
      </c>
    </row>
    <row r="357" spans="2:5" x14ac:dyDescent="0.2">
      <c r="B357" t="s">
        <v>2471</v>
      </c>
      <c r="C357" t="s">
        <v>2783</v>
      </c>
      <c r="D357" t="s">
        <v>3072</v>
      </c>
      <c r="E357" t="s">
        <v>4595</v>
      </c>
    </row>
    <row r="358" spans="2:5" x14ac:dyDescent="0.2">
      <c r="B358">
        <v>0</v>
      </c>
      <c r="C358">
        <v>0</v>
      </c>
      <c r="D358">
        <v>0</v>
      </c>
      <c r="E358">
        <v>924852</v>
      </c>
    </row>
    <row r="359" spans="2:5" x14ac:dyDescent="0.2">
      <c r="B359" t="s">
        <v>2472</v>
      </c>
      <c r="C359" t="s">
        <v>2784</v>
      </c>
      <c r="D359" t="s">
        <v>3073</v>
      </c>
      <c r="E359" t="s">
        <v>4596</v>
      </c>
    </row>
    <row r="360" spans="2:5" x14ac:dyDescent="0.2">
      <c r="B360" t="s">
        <v>2473</v>
      </c>
      <c r="C360" t="s">
        <v>2785</v>
      </c>
      <c r="D360" t="s">
        <v>3074</v>
      </c>
      <c r="E360" t="s">
        <v>4597</v>
      </c>
    </row>
    <row r="361" spans="2:5" x14ac:dyDescent="0.2">
      <c r="B361">
        <v>0</v>
      </c>
      <c r="C361">
        <v>0</v>
      </c>
      <c r="D361">
        <v>0</v>
      </c>
      <c r="E361">
        <v>50759</v>
      </c>
    </row>
    <row r="362" spans="2:5" x14ac:dyDescent="0.2">
      <c r="B362" t="s">
        <v>2474</v>
      </c>
      <c r="C362" t="s">
        <v>2786</v>
      </c>
      <c r="D362" t="s">
        <v>3075</v>
      </c>
      <c r="E362" t="s">
        <v>4598</v>
      </c>
    </row>
    <row r="363" spans="2:5" x14ac:dyDescent="0.2">
      <c r="B363" t="s">
        <v>2475</v>
      </c>
      <c r="C363" t="s">
        <v>2787</v>
      </c>
      <c r="D363" t="s">
        <v>3076</v>
      </c>
      <c r="E363" t="s">
        <v>4599</v>
      </c>
    </row>
    <row r="364" spans="2:5" x14ac:dyDescent="0.2">
      <c r="B364">
        <v>0</v>
      </c>
      <c r="C364">
        <v>0</v>
      </c>
      <c r="D364">
        <v>0</v>
      </c>
      <c r="E364">
        <v>1531</v>
      </c>
    </row>
    <row r="365" spans="2:5" x14ac:dyDescent="0.2">
      <c r="B365" t="s">
        <v>2476</v>
      </c>
      <c r="C365" t="s">
        <v>2788</v>
      </c>
      <c r="D365" t="s">
        <v>3077</v>
      </c>
      <c r="E365" t="s">
        <v>4600</v>
      </c>
    </row>
    <row r="366" spans="2:5" x14ac:dyDescent="0.2">
      <c r="B366" t="s">
        <v>2477</v>
      </c>
      <c r="C366" t="s">
        <v>2789</v>
      </c>
      <c r="D366" t="s">
        <v>3078</v>
      </c>
      <c r="E366" t="s">
        <v>4601</v>
      </c>
    </row>
    <row r="367" spans="2:5" x14ac:dyDescent="0.2">
      <c r="B367">
        <v>0</v>
      </c>
      <c r="C367">
        <v>0</v>
      </c>
      <c r="D367">
        <v>0</v>
      </c>
      <c r="E367">
        <v>0</v>
      </c>
    </row>
    <row r="368" spans="2:5" x14ac:dyDescent="0.2">
      <c r="B368" t="s">
        <v>2478</v>
      </c>
      <c r="C368" t="s">
        <v>2790</v>
      </c>
      <c r="D368" t="s">
        <v>3079</v>
      </c>
      <c r="E368" t="s">
        <v>4602</v>
      </c>
    </row>
    <row r="369" spans="2:5" x14ac:dyDescent="0.2">
      <c r="B369" t="s">
        <v>2479</v>
      </c>
      <c r="C369" t="s">
        <v>2791</v>
      </c>
      <c r="D369" t="s">
        <v>3080</v>
      </c>
      <c r="E369" t="s">
        <v>4603</v>
      </c>
    </row>
    <row r="370" spans="2:5" x14ac:dyDescent="0.2">
      <c r="B370">
        <v>0</v>
      </c>
      <c r="C370">
        <v>0</v>
      </c>
      <c r="D370">
        <v>0</v>
      </c>
      <c r="E370">
        <v>0</v>
      </c>
    </row>
    <row r="371" spans="2:5" x14ac:dyDescent="0.2">
      <c r="B371" t="s">
        <v>2480</v>
      </c>
      <c r="C371" t="s">
        <v>2792</v>
      </c>
      <c r="D371" t="s">
        <v>3081</v>
      </c>
      <c r="E371" t="s">
        <v>4604</v>
      </c>
    </row>
    <row r="372" spans="2:5" x14ac:dyDescent="0.2">
      <c r="B372" t="s">
        <v>2481</v>
      </c>
      <c r="C372" t="s">
        <v>2793</v>
      </c>
      <c r="D372" t="s">
        <v>3082</v>
      </c>
      <c r="E372" t="s">
        <v>4605</v>
      </c>
    </row>
    <row r="373" spans="2:5" x14ac:dyDescent="0.2">
      <c r="B373">
        <v>0</v>
      </c>
      <c r="C373">
        <v>0</v>
      </c>
      <c r="D373">
        <v>0</v>
      </c>
      <c r="E373">
        <v>0</v>
      </c>
    </row>
    <row r="374" spans="2:5" x14ac:dyDescent="0.2">
      <c r="B374" t="s">
        <v>2482</v>
      </c>
      <c r="C374" t="s">
        <v>2794</v>
      </c>
      <c r="D374" t="s">
        <v>3083</v>
      </c>
      <c r="E374" t="s">
        <v>4606</v>
      </c>
    </row>
    <row r="375" spans="2:5" x14ac:dyDescent="0.2">
      <c r="B375" t="s">
        <v>2483</v>
      </c>
      <c r="C375" t="s">
        <v>2795</v>
      </c>
      <c r="D375" t="s">
        <v>3084</v>
      </c>
      <c r="E375" t="s">
        <v>4607</v>
      </c>
    </row>
    <row r="376" spans="2:5" x14ac:dyDescent="0.2">
      <c r="B376">
        <v>0</v>
      </c>
      <c r="C376">
        <v>0</v>
      </c>
      <c r="D376">
        <v>0</v>
      </c>
      <c r="E376">
        <v>0</v>
      </c>
    </row>
    <row r="377" spans="2:5" x14ac:dyDescent="0.2">
      <c r="B377" t="s">
        <v>2484</v>
      </c>
      <c r="C377" t="s">
        <v>2796</v>
      </c>
      <c r="D377" t="s">
        <v>3085</v>
      </c>
      <c r="E377" t="s">
        <v>4608</v>
      </c>
    </row>
    <row r="378" spans="2:5" x14ac:dyDescent="0.2">
      <c r="B378" t="s">
        <v>2485</v>
      </c>
      <c r="C378" t="s">
        <v>2797</v>
      </c>
      <c r="D378" t="s">
        <v>2819</v>
      </c>
      <c r="E378" t="s">
        <v>4609</v>
      </c>
    </row>
    <row r="379" spans="2:5" x14ac:dyDescent="0.2">
      <c r="B379">
        <v>0</v>
      </c>
      <c r="C379">
        <v>0</v>
      </c>
      <c r="D379">
        <v>71211</v>
      </c>
      <c r="E379">
        <v>0</v>
      </c>
    </row>
    <row r="380" spans="2:5" x14ac:dyDescent="0.2">
      <c r="B380" t="s">
        <v>2486</v>
      </c>
      <c r="C380" t="s">
        <v>2798</v>
      </c>
      <c r="D380" t="s">
        <v>3086</v>
      </c>
      <c r="E380" t="s">
        <v>4610</v>
      </c>
    </row>
    <row r="381" spans="2:5" x14ac:dyDescent="0.2">
      <c r="B381" t="s">
        <v>2487</v>
      </c>
      <c r="C381" t="s">
        <v>2799</v>
      </c>
      <c r="D381" t="s">
        <v>2823</v>
      </c>
      <c r="E381" t="s">
        <v>4611</v>
      </c>
    </row>
    <row r="382" spans="2:5" x14ac:dyDescent="0.2">
      <c r="B382">
        <v>0</v>
      </c>
      <c r="C382">
        <v>0</v>
      </c>
      <c r="D382">
        <v>2365</v>
      </c>
      <c r="E382">
        <v>0</v>
      </c>
    </row>
    <row r="383" spans="2:5" x14ac:dyDescent="0.2">
      <c r="B383" t="s">
        <v>2488</v>
      </c>
      <c r="C383" t="s">
        <v>2800</v>
      </c>
      <c r="D383" t="s">
        <v>3087</v>
      </c>
      <c r="E383" t="s">
        <v>4612</v>
      </c>
    </row>
    <row r="384" spans="2:5" x14ac:dyDescent="0.2">
      <c r="B384" t="s">
        <v>2489</v>
      </c>
      <c r="C384" t="s">
        <v>2801</v>
      </c>
      <c r="D384" t="s">
        <v>2827</v>
      </c>
      <c r="E384" t="s">
        <v>4613</v>
      </c>
    </row>
    <row r="385" spans="2:5" x14ac:dyDescent="0.2">
      <c r="B385">
        <v>0</v>
      </c>
      <c r="C385">
        <v>0</v>
      </c>
      <c r="D385">
        <v>0</v>
      </c>
      <c r="E385">
        <v>51529</v>
      </c>
    </row>
    <row r="386" spans="2:5" x14ac:dyDescent="0.2">
      <c r="B386" t="s">
        <v>2490</v>
      </c>
      <c r="C386" t="s">
        <v>2802</v>
      </c>
      <c r="D386" t="s">
        <v>3088</v>
      </c>
      <c r="E386" t="s">
        <v>4614</v>
      </c>
    </row>
    <row r="387" spans="2:5" x14ac:dyDescent="0.2">
      <c r="B387" t="s">
        <v>2491</v>
      </c>
      <c r="C387" t="s">
        <v>2803</v>
      </c>
      <c r="D387" t="s">
        <v>2831</v>
      </c>
      <c r="E387" t="s">
        <v>4615</v>
      </c>
    </row>
    <row r="388" spans="2:5" x14ac:dyDescent="0.2">
      <c r="B388">
        <v>0</v>
      </c>
      <c r="C388">
        <v>0</v>
      </c>
      <c r="D388">
        <v>737877</v>
      </c>
      <c r="E388">
        <v>0</v>
      </c>
    </row>
    <row r="389" spans="2:5" x14ac:dyDescent="0.2">
      <c r="B389" t="s">
        <v>2492</v>
      </c>
      <c r="C389" t="s">
        <v>2804</v>
      </c>
      <c r="D389" t="s">
        <v>3089</v>
      </c>
      <c r="E389" t="s">
        <v>4616</v>
      </c>
    </row>
    <row r="390" spans="2:5" x14ac:dyDescent="0.2">
      <c r="B390" t="s">
        <v>2493</v>
      </c>
      <c r="C390" t="s">
        <v>2805</v>
      </c>
      <c r="D390" t="s">
        <v>2835</v>
      </c>
      <c r="E390" t="s">
        <v>4617</v>
      </c>
    </row>
    <row r="391" spans="2:5" x14ac:dyDescent="0.2">
      <c r="B391">
        <v>0</v>
      </c>
      <c r="C391">
        <v>0</v>
      </c>
      <c r="D391">
        <v>9396</v>
      </c>
      <c r="E391">
        <v>0</v>
      </c>
    </row>
    <row r="392" spans="2:5" x14ac:dyDescent="0.2">
      <c r="B392" t="s">
        <v>2494</v>
      </c>
      <c r="C392" t="s">
        <v>2806</v>
      </c>
      <c r="D392" t="s">
        <v>3090</v>
      </c>
      <c r="E392" t="s">
        <v>4618</v>
      </c>
    </row>
    <row r="393" spans="2:5" x14ac:dyDescent="0.2">
      <c r="B393" t="s">
        <v>2495</v>
      </c>
      <c r="C393" t="s">
        <v>2807</v>
      </c>
      <c r="D393" t="s">
        <v>2839</v>
      </c>
      <c r="E393" t="s">
        <v>4619</v>
      </c>
    </row>
    <row r="394" spans="2:5" x14ac:dyDescent="0.2">
      <c r="B394">
        <v>0</v>
      </c>
      <c r="C394">
        <v>0</v>
      </c>
      <c r="D394">
        <v>0</v>
      </c>
      <c r="E394">
        <v>0</v>
      </c>
    </row>
    <row r="395" spans="2:5" x14ac:dyDescent="0.2">
      <c r="B395" t="s">
        <v>2496</v>
      </c>
      <c r="C395" t="s">
        <v>2808</v>
      </c>
      <c r="D395" t="s">
        <v>3091</v>
      </c>
      <c r="E395" t="s">
        <v>4620</v>
      </c>
    </row>
    <row r="396" spans="2:5" x14ac:dyDescent="0.2">
      <c r="B396" t="s">
        <v>2497</v>
      </c>
      <c r="C396" t="s">
        <v>2809</v>
      </c>
      <c r="D396" t="s">
        <v>3092</v>
      </c>
      <c r="E396" t="s">
        <v>4621</v>
      </c>
    </row>
    <row r="397" spans="2:5" x14ac:dyDescent="0.2">
      <c r="B397">
        <v>6548276</v>
      </c>
      <c r="C397">
        <v>0</v>
      </c>
      <c r="D397">
        <v>38382</v>
      </c>
      <c r="E397">
        <v>0</v>
      </c>
    </row>
    <row r="398" spans="2:5" x14ac:dyDescent="0.2">
      <c r="B398" t="s">
        <v>2498</v>
      </c>
      <c r="C398" t="s">
        <v>2810</v>
      </c>
      <c r="D398" t="s">
        <v>3093</v>
      </c>
      <c r="E398" t="s">
        <v>4622</v>
      </c>
    </row>
    <row r="399" spans="2:5" x14ac:dyDescent="0.2">
      <c r="B399" t="s">
        <v>2499</v>
      </c>
      <c r="C399" t="s">
        <v>2811</v>
      </c>
      <c r="D399" t="s">
        <v>3094</v>
      </c>
      <c r="E399" t="s">
        <v>4623</v>
      </c>
    </row>
    <row r="400" spans="2:5" x14ac:dyDescent="0.2">
      <c r="B400">
        <v>7621</v>
      </c>
      <c r="C400">
        <v>0</v>
      </c>
      <c r="D400">
        <v>0</v>
      </c>
      <c r="E400">
        <v>0</v>
      </c>
    </row>
    <row r="401" spans="2:5" x14ac:dyDescent="0.2">
      <c r="B401" t="s">
        <v>2500</v>
      </c>
      <c r="C401" t="s">
        <v>2812</v>
      </c>
      <c r="D401" t="s">
        <v>3095</v>
      </c>
      <c r="E401" t="s">
        <v>4624</v>
      </c>
    </row>
    <row r="402" spans="2:5" x14ac:dyDescent="0.2">
      <c r="B402" t="s">
        <v>2501</v>
      </c>
      <c r="C402" t="s">
        <v>2813</v>
      </c>
      <c r="D402" t="s">
        <v>3096</v>
      </c>
      <c r="E402" t="s">
        <v>4625</v>
      </c>
    </row>
    <row r="403" spans="2:5" x14ac:dyDescent="0.2">
      <c r="B403">
        <v>0</v>
      </c>
      <c r="C403">
        <v>0</v>
      </c>
      <c r="D403">
        <v>13895</v>
      </c>
      <c r="E403">
        <v>0</v>
      </c>
    </row>
    <row r="404" spans="2:5" x14ac:dyDescent="0.2">
      <c r="B404" t="s">
        <v>2502</v>
      </c>
      <c r="C404" t="s">
        <v>2814</v>
      </c>
      <c r="D404" t="s">
        <v>3097</v>
      </c>
      <c r="E404" t="s">
        <v>4626</v>
      </c>
    </row>
    <row r="405" spans="2:5" x14ac:dyDescent="0.2">
      <c r="B405" t="s">
        <v>2503</v>
      </c>
      <c r="C405" t="s">
        <v>2815</v>
      </c>
      <c r="D405" t="s">
        <v>3098</v>
      </c>
      <c r="E405" t="s">
        <v>4627</v>
      </c>
    </row>
    <row r="406" spans="2:5" x14ac:dyDescent="0.2">
      <c r="B406">
        <v>15321</v>
      </c>
      <c r="C406">
        <v>0</v>
      </c>
      <c r="D406">
        <v>222733</v>
      </c>
      <c r="E406">
        <v>0</v>
      </c>
    </row>
    <row r="407" spans="2:5" x14ac:dyDescent="0.2">
      <c r="B407" t="s">
        <v>2504</v>
      </c>
      <c r="C407" t="s">
        <v>2816</v>
      </c>
      <c r="D407" t="s">
        <v>3099</v>
      </c>
      <c r="E407" t="s">
        <v>4628</v>
      </c>
    </row>
    <row r="408" spans="2:5" x14ac:dyDescent="0.2">
      <c r="B408" t="s">
        <v>2505</v>
      </c>
      <c r="C408" t="s">
        <v>2817</v>
      </c>
      <c r="D408" t="s">
        <v>2869</v>
      </c>
      <c r="E408" t="s">
        <v>4629</v>
      </c>
    </row>
    <row r="409" spans="2:5" x14ac:dyDescent="0.2">
      <c r="B409">
        <v>120092</v>
      </c>
      <c r="C409">
        <v>0</v>
      </c>
      <c r="D409">
        <v>882063</v>
      </c>
      <c r="E409">
        <v>0</v>
      </c>
    </row>
    <row r="410" spans="2:5" x14ac:dyDescent="0.2">
      <c r="B410" t="s">
        <v>2506</v>
      </c>
      <c r="C410" t="s">
        <v>2818</v>
      </c>
      <c r="D410" t="s">
        <v>3100</v>
      </c>
      <c r="E410" t="s">
        <v>4630</v>
      </c>
    </row>
    <row r="411" spans="2:5" x14ac:dyDescent="0.2">
      <c r="B411" t="s">
        <v>2507</v>
      </c>
      <c r="C411" t="s">
        <v>2819</v>
      </c>
      <c r="D411" t="s">
        <v>2871</v>
      </c>
      <c r="E411" t="s">
        <v>4631</v>
      </c>
    </row>
    <row r="412" spans="2:5" x14ac:dyDescent="0.2">
      <c r="B412">
        <v>0</v>
      </c>
      <c r="C412">
        <v>0</v>
      </c>
      <c r="D412">
        <v>0</v>
      </c>
      <c r="E412">
        <v>0</v>
      </c>
    </row>
    <row r="413" spans="2:5" x14ac:dyDescent="0.2">
      <c r="B413" t="s">
        <v>2508</v>
      </c>
      <c r="C413" t="s">
        <v>2820</v>
      </c>
      <c r="D413" t="s">
        <v>3101</v>
      </c>
      <c r="E413" t="s">
        <v>4632</v>
      </c>
    </row>
    <row r="414" spans="2:5" x14ac:dyDescent="0.2">
      <c r="B414" t="s">
        <v>2509</v>
      </c>
      <c r="C414" t="s">
        <v>2821</v>
      </c>
      <c r="D414" t="s">
        <v>3102</v>
      </c>
      <c r="E414" t="s">
        <v>4633</v>
      </c>
    </row>
    <row r="415" spans="2:5" x14ac:dyDescent="0.2">
      <c r="B415">
        <v>0</v>
      </c>
      <c r="C415">
        <v>0</v>
      </c>
      <c r="D415">
        <v>332390</v>
      </c>
      <c r="E415">
        <v>0</v>
      </c>
    </row>
    <row r="416" spans="2:5" x14ac:dyDescent="0.2">
      <c r="B416" t="s">
        <v>2510</v>
      </c>
      <c r="C416" t="s">
        <v>2822</v>
      </c>
      <c r="D416" t="s">
        <v>3103</v>
      </c>
      <c r="E416" t="s">
        <v>4634</v>
      </c>
    </row>
    <row r="417" spans="2:5" x14ac:dyDescent="0.2">
      <c r="B417" t="s">
        <v>2511</v>
      </c>
      <c r="C417" t="s">
        <v>2823</v>
      </c>
      <c r="D417" t="s">
        <v>3104</v>
      </c>
      <c r="E417" t="s">
        <v>2419</v>
      </c>
    </row>
    <row r="418" spans="2:5" x14ac:dyDescent="0.2">
      <c r="B418">
        <v>0</v>
      </c>
      <c r="C418">
        <v>0</v>
      </c>
      <c r="D418">
        <v>0</v>
      </c>
      <c r="E418">
        <v>0</v>
      </c>
    </row>
    <row r="419" spans="2:5" x14ac:dyDescent="0.2">
      <c r="B419" t="s">
        <v>2512</v>
      </c>
      <c r="C419" t="s">
        <v>2824</v>
      </c>
      <c r="D419" t="s">
        <v>3105</v>
      </c>
      <c r="E419" t="s">
        <v>4635</v>
      </c>
    </row>
    <row r="420" spans="2:5" x14ac:dyDescent="0.2">
      <c r="B420" t="s">
        <v>2513</v>
      </c>
      <c r="C420" t="s">
        <v>2825</v>
      </c>
      <c r="D420" t="s">
        <v>3106</v>
      </c>
      <c r="E420" t="s">
        <v>4636</v>
      </c>
    </row>
    <row r="421" spans="2:5" x14ac:dyDescent="0.2">
      <c r="B421">
        <v>0</v>
      </c>
      <c r="C421">
        <v>0</v>
      </c>
      <c r="D421">
        <v>503894</v>
      </c>
      <c r="E421">
        <v>0</v>
      </c>
    </row>
    <row r="422" spans="2:5" x14ac:dyDescent="0.2">
      <c r="B422" t="s">
        <v>2514</v>
      </c>
      <c r="C422" t="s">
        <v>2826</v>
      </c>
      <c r="D422" t="s">
        <v>3107</v>
      </c>
      <c r="E422" t="s">
        <v>4637</v>
      </c>
    </row>
    <row r="423" spans="2:5" x14ac:dyDescent="0.2">
      <c r="B423" t="s">
        <v>2515</v>
      </c>
      <c r="C423" t="s">
        <v>2827</v>
      </c>
      <c r="D423" t="s">
        <v>3108</v>
      </c>
      <c r="E423" t="s">
        <v>2435</v>
      </c>
    </row>
    <row r="424" spans="2:5" x14ac:dyDescent="0.2">
      <c r="B424">
        <v>671577</v>
      </c>
      <c r="C424">
        <v>0</v>
      </c>
      <c r="D424">
        <v>0</v>
      </c>
      <c r="E424">
        <v>0</v>
      </c>
    </row>
    <row r="425" spans="2:5" x14ac:dyDescent="0.2">
      <c r="B425" t="s">
        <v>2516</v>
      </c>
      <c r="C425" t="s">
        <v>2828</v>
      </c>
      <c r="D425" t="s">
        <v>3109</v>
      </c>
      <c r="E425" t="s">
        <v>4638</v>
      </c>
    </row>
    <row r="426" spans="2:5" x14ac:dyDescent="0.2">
      <c r="B426" t="s">
        <v>2517</v>
      </c>
      <c r="C426" t="s">
        <v>2829</v>
      </c>
      <c r="D426" t="s">
        <v>3110</v>
      </c>
      <c r="E426" t="s">
        <v>4639</v>
      </c>
    </row>
    <row r="427" spans="2:5" x14ac:dyDescent="0.2">
      <c r="B427">
        <v>833</v>
      </c>
      <c r="C427">
        <v>0</v>
      </c>
      <c r="D427">
        <v>0</v>
      </c>
      <c r="E427">
        <v>0</v>
      </c>
    </row>
    <row r="428" spans="2:5" x14ac:dyDescent="0.2">
      <c r="B428" t="s">
        <v>2518</v>
      </c>
      <c r="C428" t="s">
        <v>2830</v>
      </c>
      <c r="D428" t="s">
        <v>3111</v>
      </c>
      <c r="E428" t="s">
        <v>4640</v>
      </c>
    </row>
    <row r="429" spans="2:5" x14ac:dyDescent="0.2">
      <c r="B429" t="s">
        <v>2519</v>
      </c>
      <c r="C429" t="s">
        <v>2831</v>
      </c>
      <c r="D429" t="s">
        <v>3112</v>
      </c>
      <c r="E429" t="s">
        <v>2453</v>
      </c>
    </row>
    <row r="430" spans="2:5" x14ac:dyDescent="0.2">
      <c r="B430">
        <v>0</v>
      </c>
      <c r="C430">
        <v>0</v>
      </c>
      <c r="D430">
        <v>0</v>
      </c>
      <c r="E430">
        <v>0</v>
      </c>
    </row>
    <row r="431" spans="2:5" x14ac:dyDescent="0.2">
      <c r="B431" t="s">
        <v>2520</v>
      </c>
      <c r="C431" t="s">
        <v>2832</v>
      </c>
      <c r="D431" t="s">
        <v>3113</v>
      </c>
      <c r="E431" t="s">
        <v>4641</v>
      </c>
    </row>
    <row r="432" spans="2:5" x14ac:dyDescent="0.2">
      <c r="B432" t="s">
        <v>2521</v>
      </c>
      <c r="C432" t="s">
        <v>2833</v>
      </c>
      <c r="D432" t="s">
        <v>3114</v>
      </c>
      <c r="E432" t="s">
        <v>4642</v>
      </c>
    </row>
    <row r="433" spans="2:5" x14ac:dyDescent="0.2">
      <c r="B433">
        <v>5895</v>
      </c>
      <c r="C433">
        <v>0</v>
      </c>
      <c r="D433">
        <v>0</v>
      </c>
      <c r="E433">
        <v>0</v>
      </c>
    </row>
    <row r="434" spans="2:5" x14ac:dyDescent="0.2">
      <c r="B434" t="s">
        <v>2522</v>
      </c>
      <c r="C434" t="s">
        <v>2834</v>
      </c>
      <c r="D434" t="s">
        <v>3115</v>
      </c>
      <c r="E434" t="s">
        <v>4643</v>
      </c>
    </row>
    <row r="435" spans="2:5" x14ac:dyDescent="0.2">
      <c r="B435" t="s">
        <v>2523</v>
      </c>
      <c r="C435" t="s">
        <v>2835</v>
      </c>
      <c r="D435" t="s">
        <v>3116</v>
      </c>
      <c r="E435" t="s">
        <v>2471</v>
      </c>
    </row>
    <row r="436" spans="2:5" x14ac:dyDescent="0.2">
      <c r="B436">
        <v>-2</v>
      </c>
      <c r="C436">
        <v>0</v>
      </c>
      <c r="D436">
        <v>0</v>
      </c>
      <c r="E436">
        <v>0</v>
      </c>
    </row>
    <row r="437" spans="2:5" x14ac:dyDescent="0.2">
      <c r="B437" t="s">
        <v>2524</v>
      </c>
      <c r="C437" t="s">
        <v>2836</v>
      </c>
      <c r="D437" t="s">
        <v>3117</v>
      </c>
      <c r="E437" t="s">
        <v>4644</v>
      </c>
    </row>
    <row r="438" spans="2:5" x14ac:dyDescent="0.2">
      <c r="B438" t="s">
        <v>2525</v>
      </c>
      <c r="C438" t="s">
        <v>2837</v>
      </c>
      <c r="D438" t="s">
        <v>3118</v>
      </c>
      <c r="E438" t="s">
        <v>4645</v>
      </c>
    </row>
    <row r="439" spans="2:5" x14ac:dyDescent="0.2">
      <c r="B439">
        <v>0</v>
      </c>
      <c r="C439">
        <v>1600000</v>
      </c>
      <c r="D439">
        <v>0</v>
      </c>
      <c r="E439">
        <v>0</v>
      </c>
    </row>
    <row r="440" spans="2:5" x14ac:dyDescent="0.2">
      <c r="B440" t="s">
        <v>2526</v>
      </c>
      <c r="C440" t="s">
        <v>2838</v>
      </c>
      <c r="D440" t="s">
        <v>3119</v>
      </c>
      <c r="E440" t="s">
        <v>4646</v>
      </c>
    </row>
    <row r="441" spans="2:5" x14ac:dyDescent="0.2">
      <c r="B441" t="s">
        <v>2527</v>
      </c>
      <c r="C441" t="s">
        <v>2839</v>
      </c>
      <c r="D441" t="s">
        <v>3120</v>
      </c>
      <c r="E441" t="s">
        <v>2489</v>
      </c>
    </row>
    <row r="442" spans="2:5" x14ac:dyDescent="0.2">
      <c r="B442">
        <v>0</v>
      </c>
      <c r="C442">
        <v>0</v>
      </c>
      <c r="D442">
        <v>0</v>
      </c>
      <c r="E442">
        <v>0</v>
      </c>
    </row>
    <row r="443" spans="2:5" x14ac:dyDescent="0.2">
      <c r="B443" t="s">
        <v>2528</v>
      </c>
      <c r="C443" t="s">
        <v>2840</v>
      </c>
      <c r="D443" t="s">
        <v>3121</v>
      </c>
      <c r="E443" t="s">
        <v>4647</v>
      </c>
    </row>
    <row r="444" spans="2:5" x14ac:dyDescent="0.2">
      <c r="B444" t="s">
        <v>2529</v>
      </c>
      <c r="C444" t="s">
        <v>2841</v>
      </c>
      <c r="D444" t="s">
        <v>3122</v>
      </c>
      <c r="E444" t="s">
        <v>4648</v>
      </c>
    </row>
    <row r="445" spans="2:5" x14ac:dyDescent="0.2">
      <c r="B445">
        <v>0</v>
      </c>
      <c r="C445">
        <v>0</v>
      </c>
      <c r="D445">
        <v>0</v>
      </c>
      <c r="E445">
        <v>0</v>
      </c>
    </row>
    <row r="446" spans="2:5" x14ac:dyDescent="0.2">
      <c r="B446" t="s">
        <v>2530</v>
      </c>
      <c r="C446" t="s">
        <v>2842</v>
      </c>
      <c r="D446" t="s">
        <v>3123</v>
      </c>
      <c r="E446" t="s">
        <v>4649</v>
      </c>
    </row>
    <row r="447" spans="2:5" x14ac:dyDescent="0.2">
      <c r="B447" t="s">
        <v>2531</v>
      </c>
      <c r="C447" t="s">
        <v>2843</v>
      </c>
      <c r="D447" t="s">
        <v>3124</v>
      </c>
      <c r="E447" t="s">
        <v>2507</v>
      </c>
    </row>
    <row r="448" spans="2:5" x14ac:dyDescent="0.2">
      <c r="B448">
        <v>0</v>
      </c>
      <c r="C448">
        <v>0</v>
      </c>
      <c r="D448">
        <v>0</v>
      </c>
      <c r="E448">
        <v>0</v>
      </c>
    </row>
    <row r="449" spans="2:5" x14ac:dyDescent="0.2">
      <c r="B449" t="s">
        <v>2532</v>
      </c>
      <c r="C449" t="s">
        <v>2844</v>
      </c>
      <c r="D449" t="s">
        <v>3125</v>
      </c>
      <c r="E449" t="s">
        <v>4650</v>
      </c>
    </row>
    <row r="450" spans="2:5" x14ac:dyDescent="0.2">
      <c r="B450" t="s">
        <v>2533</v>
      </c>
      <c r="C450" t="s">
        <v>2845</v>
      </c>
      <c r="D450" t="s">
        <v>3126</v>
      </c>
      <c r="E450" t="s">
        <v>4651</v>
      </c>
    </row>
    <row r="451" spans="2:5" x14ac:dyDescent="0.2">
      <c r="B451">
        <v>27785737</v>
      </c>
      <c r="C451">
        <v>0</v>
      </c>
      <c r="D451">
        <v>0</v>
      </c>
      <c r="E451">
        <v>0</v>
      </c>
    </row>
    <row r="452" spans="2:5" x14ac:dyDescent="0.2">
      <c r="B452" t="s">
        <v>2534</v>
      </c>
      <c r="C452" t="s">
        <v>2846</v>
      </c>
      <c r="D452" t="s">
        <v>3127</v>
      </c>
      <c r="E452" t="s">
        <v>4652</v>
      </c>
    </row>
    <row r="453" spans="2:5" x14ac:dyDescent="0.2">
      <c r="B453" t="s">
        <v>2535</v>
      </c>
      <c r="C453" t="s">
        <v>2847</v>
      </c>
      <c r="D453" t="s">
        <v>3128</v>
      </c>
      <c r="E453" t="s">
        <v>2525</v>
      </c>
    </row>
    <row r="454" spans="2:5" x14ac:dyDescent="0.2">
      <c r="B454">
        <v>3646861</v>
      </c>
      <c r="C454">
        <v>0</v>
      </c>
      <c r="D454">
        <v>0</v>
      </c>
      <c r="E454">
        <v>0</v>
      </c>
    </row>
    <row r="455" spans="2:5" x14ac:dyDescent="0.2">
      <c r="B455" t="s">
        <v>2536</v>
      </c>
      <c r="C455" t="s">
        <v>2848</v>
      </c>
      <c r="D455" t="s">
        <v>3129</v>
      </c>
      <c r="E455" t="s">
        <v>4653</v>
      </c>
    </row>
    <row r="456" spans="2:5" x14ac:dyDescent="0.2">
      <c r="B456" t="s">
        <v>2537</v>
      </c>
      <c r="C456" t="s">
        <v>2849</v>
      </c>
      <c r="D456" t="s">
        <v>3130</v>
      </c>
      <c r="E456" t="s">
        <v>4654</v>
      </c>
    </row>
    <row r="457" spans="2:5" x14ac:dyDescent="0.2">
      <c r="B457">
        <v>4639177</v>
      </c>
      <c r="C457">
        <v>0</v>
      </c>
      <c r="D457">
        <v>367612</v>
      </c>
      <c r="E457">
        <v>0</v>
      </c>
    </row>
    <row r="458" spans="2:5" x14ac:dyDescent="0.2">
      <c r="B458" t="s">
        <v>2538</v>
      </c>
      <c r="C458" t="s">
        <v>2850</v>
      </c>
      <c r="D458" t="s">
        <v>3131</v>
      </c>
      <c r="E458" t="s">
        <v>4655</v>
      </c>
    </row>
    <row r="459" spans="2:5" x14ac:dyDescent="0.2">
      <c r="B459" t="s">
        <v>2539</v>
      </c>
      <c r="C459" t="s">
        <v>2851</v>
      </c>
      <c r="D459" t="s">
        <v>3132</v>
      </c>
      <c r="E459" t="s">
        <v>2543</v>
      </c>
    </row>
    <row r="460" spans="2:5" x14ac:dyDescent="0.2">
      <c r="B460">
        <v>1942972</v>
      </c>
      <c r="C460">
        <v>0</v>
      </c>
      <c r="D460">
        <v>5462</v>
      </c>
      <c r="E460">
        <v>0</v>
      </c>
    </row>
    <row r="461" spans="2:5" x14ac:dyDescent="0.2">
      <c r="B461" t="s">
        <v>2540</v>
      </c>
      <c r="C461" t="s">
        <v>2852</v>
      </c>
      <c r="D461" t="s">
        <v>3133</v>
      </c>
      <c r="E461" t="s">
        <v>4656</v>
      </c>
    </row>
    <row r="462" spans="2:5" x14ac:dyDescent="0.2">
      <c r="B462" t="s">
        <v>2541</v>
      </c>
      <c r="C462" t="s">
        <v>2853</v>
      </c>
      <c r="D462" t="s">
        <v>3134</v>
      </c>
      <c r="E462" t="s">
        <v>4657</v>
      </c>
    </row>
    <row r="463" spans="2:5" x14ac:dyDescent="0.2">
      <c r="B463">
        <v>712421</v>
      </c>
      <c r="C463">
        <v>0</v>
      </c>
      <c r="D463">
        <v>100</v>
      </c>
      <c r="E463">
        <v>0</v>
      </c>
    </row>
    <row r="464" spans="2:5" x14ac:dyDescent="0.2">
      <c r="B464" t="s">
        <v>2542</v>
      </c>
      <c r="C464" t="s">
        <v>2854</v>
      </c>
      <c r="D464" t="s">
        <v>3135</v>
      </c>
      <c r="E464" t="s">
        <v>4658</v>
      </c>
    </row>
    <row r="465" spans="2:5" x14ac:dyDescent="0.2">
      <c r="B465" t="s">
        <v>2543</v>
      </c>
      <c r="C465" t="s">
        <v>2855</v>
      </c>
      <c r="D465" t="s">
        <v>3136</v>
      </c>
      <c r="E465" t="s">
        <v>2675</v>
      </c>
    </row>
    <row r="466" spans="2:5" x14ac:dyDescent="0.2">
      <c r="B466">
        <v>0</v>
      </c>
      <c r="C466">
        <v>0</v>
      </c>
      <c r="D466">
        <v>0</v>
      </c>
      <c r="E466">
        <v>936058</v>
      </c>
    </row>
    <row r="467" spans="2:5" x14ac:dyDescent="0.2">
      <c r="B467" t="s">
        <v>2544</v>
      </c>
      <c r="C467" t="s">
        <v>2856</v>
      </c>
      <c r="D467" t="s">
        <v>3137</v>
      </c>
      <c r="E467" t="s">
        <v>4659</v>
      </c>
    </row>
    <row r="468" spans="2:5" x14ac:dyDescent="0.2">
      <c r="B468" t="s">
        <v>2545</v>
      </c>
      <c r="C468" t="s">
        <v>2857</v>
      </c>
      <c r="D468" t="s">
        <v>3138</v>
      </c>
      <c r="E468" t="s">
        <v>2677</v>
      </c>
    </row>
    <row r="469" spans="2:5" x14ac:dyDescent="0.2">
      <c r="B469">
        <v>0</v>
      </c>
      <c r="C469">
        <v>0</v>
      </c>
      <c r="D469">
        <v>0</v>
      </c>
      <c r="E469">
        <v>214513</v>
      </c>
    </row>
    <row r="470" spans="2:5" x14ac:dyDescent="0.2">
      <c r="B470" t="s">
        <v>2546</v>
      </c>
      <c r="C470" t="s">
        <v>2858</v>
      </c>
      <c r="D470" t="s">
        <v>3139</v>
      </c>
      <c r="E470" t="s">
        <v>4660</v>
      </c>
    </row>
    <row r="471" spans="2:5" x14ac:dyDescent="0.2">
      <c r="B471" t="s">
        <v>2547</v>
      </c>
      <c r="C471" t="s">
        <v>2859</v>
      </c>
      <c r="D471" t="s">
        <v>3140</v>
      </c>
      <c r="E471" t="s">
        <v>2679</v>
      </c>
    </row>
    <row r="472" spans="2:5" x14ac:dyDescent="0.2">
      <c r="B472">
        <v>0</v>
      </c>
      <c r="C472">
        <v>0</v>
      </c>
      <c r="D472">
        <v>0</v>
      </c>
      <c r="E472">
        <v>701</v>
      </c>
    </row>
    <row r="473" spans="2:5" x14ac:dyDescent="0.2">
      <c r="B473" t="s">
        <v>2548</v>
      </c>
      <c r="C473" t="s">
        <v>2860</v>
      </c>
      <c r="D473" t="s">
        <v>3141</v>
      </c>
      <c r="E473" t="s">
        <v>4661</v>
      </c>
    </row>
    <row r="474" spans="2:5" x14ac:dyDescent="0.2">
      <c r="B474" t="s">
        <v>2549</v>
      </c>
      <c r="C474" t="s">
        <v>2861</v>
      </c>
      <c r="D474" t="s">
        <v>3142</v>
      </c>
      <c r="E474" t="s">
        <v>2681</v>
      </c>
    </row>
    <row r="475" spans="2:5" x14ac:dyDescent="0.2">
      <c r="B475">
        <v>0</v>
      </c>
      <c r="C475">
        <v>0</v>
      </c>
      <c r="D475">
        <v>65985</v>
      </c>
      <c r="E475">
        <v>0</v>
      </c>
    </row>
    <row r="476" spans="2:5" x14ac:dyDescent="0.2">
      <c r="B476" t="s">
        <v>2550</v>
      </c>
      <c r="C476" t="s">
        <v>2862</v>
      </c>
      <c r="D476" t="s">
        <v>3143</v>
      </c>
      <c r="E476" t="s">
        <v>4662</v>
      </c>
    </row>
    <row r="477" spans="2:5" x14ac:dyDescent="0.2">
      <c r="B477" t="s">
        <v>2551</v>
      </c>
      <c r="C477" t="s">
        <v>2863</v>
      </c>
      <c r="D477" t="s">
        <v>3144</v>
      </c>
      <c r="E477" t="s">
        <v>2683</v>
      </c>
    </row>
    <row r="478" spans="2:5" x14ac:dyDescent="0.2">
      <c r="B478">
        <v>0</v>
      </c>
      <c r="C478">
        <v>0</v>
      </c>
      <c r="D478">
        <v>60000</v>
      </c>
      <c r="E478">
        <v>0</v>
      </c>
    </row>
    <row r="479" spans="2:5" x14ac:dyDescent="0.2">
      <c r="B479" t="s">
        <v>2552</v>
      </c>
      <c r="C479" t="s">
        <v>2864</v>
      </c>
      <c r="D479" t="s">
        <v>3145</v>
      </c>
      <c r="E479" t="s">
        <v>4663</v>
      </c>
    </row>
    <row r="480" spans="2:5" x14ac:dyDescent="0.2">
      <c r="B480" t="s">
        <v>2553</v>
      </c>
      <c r="C480" t="s">
        <v>2865</v>
      </c>
      <c r="D480" t="s">
        <v>3146</v>
      </c>
      <c r="E480" t="s">
        <v>2685</v>
      </c>
    </row>
    <row r="481" spans="2:5" x14ac:dyDescent="0.2">
      <c r="B481">
        <v>0</v>
      </c>
      <c r="C481">
        <v>0</v>
      </c>
      <c r="D481">
        <v>0</v>
      </c>
      <c r="E481">
        <v>0</v>
      </c>
    </row>
    <row r="482" spans="2:5" x14ac:dyDescent="0.2">
      <c r="B482" t="s">
        <v>2554</v>
      </c>
      <c r="C482" t="s">
        <v>2866</v>
      </c>
      <c r="D482" t="s">
        <v>3147</v>
      </c>
      <c r="E482" t="s">
        <v>4664</v>
      </c>
    </row>
    <row r="483" spans="2:5" x14ac:dyDescent="0.2">
      <c r="B483" t="s">
        <v>2555</v>
      </c>
      <c r="C483" t="s">
        <v>2867</v>
      </c>
      <c r="D483" t="s">
        <v>3148</v>
      </c>
      <c r="E483" t="s">
        <v>4665</v>
      </c>
    </row>
    <row r="484" spans="2:5" x14ac:dyDescent="0.2">
      <c r="B484">
        <v>0</v>
      </c>
      <c r="C484">
        <v>0</v>
      </c>
      <c r="D484">
        <v>0</v>
      </c>
      <c r="E484">
        <v>0</v>
      </c>
    </row>
    <row r="485" spans="2:5" x14ac:dyDescent="0.2">
      <c r="B485" t="s">
        <v>2556</v>
      </c>
      <c r="C485" t="s">
        <v>2868</v>
      </c>
      <c r="D485" t="s">
        <v>3149</v>
      </c>
      <c r="E485" t="s">
        <v>4666</v>
      </c>
    </row>
    <row r="486" spans="2:5" x14ac:dyDescent="0.2">
      <c r="B486" t="s">
        <v>2557</v>
      </c>
      <c r="C486" t="s">
        <v>2869</v>
      </c>
      <c r="D486" t="s">
        <v>3150</v>
      </c>
      <c r="E486" t="s">
        <v>2687</v>
      </c>
    </row>
    <row r="487" spans="2:5" x14ac:dyDescent="0.2">
      <c r="B487">
        <v>0</v>
      </c>
      <c r="C487">
        <v>9508173</v>
      </c>
      <c r="D487">
        <v>0</v>
      </c>
      <c r="E487">
        <v>0</v>
      </c>
    </row>
    <row r="488" spans="2:5" x14ac:dyDescent="0.2">
      <c r="B488" t="s">
        <v>2558</v>
      </c>
      <c r="C488" t="s">
        <v>2870</v>
      </c>
      <c r="D488" t="s">
        <v>3151</v>
      </c>
      <c r="E488" t="s">
        <v>4667</v>
      </c>
    </row>
    <row r="489" spans="2:5" x14ac:dyDescent="0.2">
      <c r="B489" t="s">
        <v>2559</v>
      </c>
      <c r="C489" t="s">
        <v>2871</v>
      </c>
      <c r="D489" t="s">
        <v>3152</v>
      </c>
      <c r="E489" t="s">
        <v>4668</v>
      </c>
    </row>
    <row r="490" spans="2:5" x14ac:dyDescent="0.2">
      <c r="B490">
        <v>0</v>
      </c>
      <c r="C490">
        <v>4093165</v>
      </c>
      <c r="D490">
        <v>0</v>
      </c>
      <c r="E490">
        <v>1174187</v>
      </c>
    </row>
    <row r="491" spans="2:5" x14ac:dyDescent="0.2">
      <c r="B491" t="s">
        <v>2560</v>
      </c>
      <c r="C491" t="s">
        <v>2872</v>
      </c>
      <c r="D491" t="s">
        <v>3153</v>
      </c>
      <c r="E491" t="s">
        <v>4669</v>
      </c>
    </row>
    <row r="492" spans="2:5" x14ac:dyDescent="0.2">
      <c r="B492" t="s">
        <v>2561</v>
      </c>
      <c r="C492" t="s">
        <v>2873</v>
      </c>
      <c r="D492" t="s">
        <v>3154</v>
      </c>
      <c r="E492" t="s">
        <v>3011</v>
      </c>
    </row>
    <row r="493" spans="2:5" x14ac:dyDescent="0.2">
      <c r="B493">
        <v>0</v>
      </c>
      <c r="C493">
        <v>3667751</v>
      </c>
      <c r="D493">
        <v>0</v>
      </c>
      <c r="E493">
        <v>733153</v>
      </c>
    </row>
    <row r="494" spans="2:5" x14ac:dyDescent="0.2">
      <c r="B494" t="s">
        <v>2562</v>
      </c>
      <c r="C494" t="s">
        <v>2874</v>
      </c>
      <c r="D494" t="s">
        <v>3155</v>
      </c>
      <c r="E494" t="s">
        <v>4670</v>
      </c>
    </row>
    <row r="495" spans="2:5" x14ac:dyDescent="0.2">
      <c r="B495" t="s">
        <v>2563</v>
      </c>
      <c r="C495" t="s">
        <v>2875</v>
      </c>
      <c r="D495" t="s">
        <v>3156</v>
      </c>
      <c r="E495" t="s">
        <v>4671</v>
      </c>
    </row>
    <row r="496" spans="2:5" x14ac:dyDescent="0.2">
      <c r="B496">
        <v>0</v>
      </c>
      <c r="C496">
        <v>788257</v>
      </c>
      <c r="D496">
        <v>0</v>
      </c>
      <c r="E496">
        <v>172510</v>
      </c>
    </row>
    <row r="497" spans="2:5" x14ac:dyDescent="0.2">
      <c r="B497" t="s">
        <v>2564</v>
      </c>
      <c r="C497" t="s">
        <v>2876</v>
      </c>
      <c r="D497" t="s">
        <v>3157</v>
      </c>
      <c r="E497" t="s">
        <v>4672</v>
      </c>
    </row>
    <row r="498" spans="2:5" x14ac:dyDescent="0.2">
      <c r="B498" t="s">
        <v>2565</v>
      </c>
      <c r="C498" t="s">
        <v>2877</v>
      </c>
      <c r="D498" t="s">
        <v>3158</v>
      </c>
      <c r="E498" t="s">
        <v>4673</v>
      </c>
    </row>
    <row r="499" spans="2:5" x14ac:dyDescent="0.2">
      <c r="B499">
        <v>0</v>
      </c>
      <c r="C499">
        <v>537162</v>
      </c>
      <c r="D499">
        <v>0</v>
      </c>
      <c r="E499">
        <v>18115</v>
      </c>
    </row>
    <row r="500" spans="2:5" x14ac:dyDescent="0.2">
      <c r="B500" t="s">
        <v>2566</v>
      </c>
      <c r="C500" t="s">
        <v>2878</v>
      </c>
      <c r="D500" t="s">
        <v>3159</v>
      </c>
      <c r="E500" t="s">
        <v>4674</v>
      </c>
    </row>
    <row r="501" spans="2:5" x14ac:dyDescent="0.2">
      <c r="B501" t="s">
        <v>2567</v>
      </c>
      <c r="C501" t="s">
        <v>2879</v>
      </c>
      <c r="D501" t="s">
        <v>3160</v>
      </c>
      <c r="E501" t="s">
        <v>4675</v>
      </c>
    </row>
    <row r="502" spans="2:5" x14ac:dyDescent="0.2">
      <c r="B502">
        <v>0</v>
      </c>
      <c r="C502">
        <v>637183</v>
      </c>
      <c r="D502">
        <v>0</v>
      </c>
      <c r="E502">
        <v>943</v>
      </c>
    </row>
    <row r="503" spans="2:5" x14ac:dyDescent="0.2">
      <c r="B503" t="s">
        <v>2568</v>
      </c>
      <c r="C503" t="s">
        <v>2880</v>
      </c>
      <c r="D503" t="s">
        <v>3161</v>
      </c>
      <c r="E503" t="s">
        <v>4676</v>
      </c>
    </row>
    <row r="504" spans="2:5" x14ac:dyDescent="0.2">
      <c r="B504" t="s">
        <v>2569</v>
      </c>
      <c r="C504" t="s">
        <v>2881</v>
      </c>
      <c r="D504" t="s">
        <v>3162</v>
      </c>
      <c r="E504" t="s">
        <v>4677</v>
      </c>
    </row>
    <row r="505" spans="2:5" x14ac:dyDescent="0.2">
      <c r="B505">
        <v>98169</v>
      </c>
      <c r="C505">
        <v>2792077</v>
      </c>
      <c r="D505">
        <v>0</v>
      </c>
      <c r="E505">
        <v>0</v>
      </c>
    </row>
    <row r="506" spans="2:5" x14ac:dyDescent="0.2">
      <c r="B506" t="s">
        <v>2570</v>
      </c>
      <c r="C506" t="s">
        <v>2882</v>
      </c>
      <c r="D506" t="s">
        <v>3163</v>
      </c>
      <c r="E506" t="s">
        <v>4678</v>
      </c>
    </row>
    <row r="507" spans="2:5" x14ac:dyDescent="0.2">
      <c r="B507" t="s">
        <v>2571</v>
      </c>
      <c r="C507" t="s">
        <v>2883</v>
      </c>
      <c r="D507" t="s">
        <v>3164</v>
      </c>
      <c r="E507" t="s">
        <v>4679</v>
      </c>
    </row>
    <row r="508" spans="2:5" x14ac:dyDescent="0.2">
      <c r="B508">
        <v>0</v>
      </c>
      <c r="C508">
        <v>0</v>
      </c>
      <c r="D508">
        <v>0</v>
      </c>
      <c r="E508">
        <v>0</v>
      </c>
    </row>
    <row r="509" spans="2:5" x14ac:dyDescent="0.2">
      <c r="B509" t="s">
        <v>2572</v>
      </c>
      <c r="C509" t="s">
        <v>2884</v>
      </c>
      <c r="D509" t="s">
        <v>3165</v>
      </c>
      <c r="E509" t="s">
        <v>4680</v>
      </c>
    </row>
    <row r="510" spans="2:5" x14ac:dyDescent="0.2">
      <c r="B510" t="s">
        <v>2573</v>
      </c>
      <c r="C510" t="s">
        <v>2885</v>
      </c>
      <c r="D510" t="s">
        <v>3166</v>
      </c>
      <c r="E510" t="s">
        <v>4681</v>
      </c>
    </row>
    <row r="511" spans="2:5" x14ac:dyDescent="0.2">
      <c r="B511">
        <v>0</v>
      </c>
      <c r="C511">
        <v>0</v>
      </c>
      <c r="D511">
        <v>0</v>
      </c>
      <c r="E511">
        <v>0</v>
      </c>
    </row>
    <row r="512" spans="2:5" x14ac:dyDescent="0.2">
      <c r="B512" t="s">
        <v>2574</v>
      </c>
      <c r="C512" t="s">
        <v>2886</v>
      </c>
      <c r="D512" t="s">
        <v>3167</v>
      </c>
      <c r="E512" t="s">
        <v>4682</v>
      </c>
    </row>
    <row r="513" spans="2:5" x14ac:dyDescent="0.2">
      <c r="B513" t="s">
        <v>2575</v>
      </c>
      <c r="D513" t="s">
        <v>3168</v>
      </c>
      <c r="E513" t="s">
        <v>4683</v>
      </c>
    </row>
    <row r="514" spans="2:5" x14ac:dyDescent="0.2">
      <c r="B514">
        <v>0</v>
      </c>
      <c r="D514">
        <v>0</v>
      </c>
      <c r="E514">
        <v>0</v>
      </c>
    </row>
    <row r="515" spans="2:5" x14ac:dyDescent="0.2">
      <c r="B515" t="s">
        <v>2576</v>
      </c>
      <c r="D515" t="s">
        <v>3169</v>
      </c>
      <c r="E515" t="s">
        <v>4684</v>
      </c>
    </row>
    <row r="516" spans="2:5" x14ac:dyDescent="0.2">
      <c r="B516" t="s">
        <v>2577</v>
      </c>
      <c r="D516" t="s">
        <v>3170</v>
      </c>
      <c r="E516" t="s">
        <v>4685</v>
      </c>
    </row>
    <row r="517" spans="2:5" x14ac:dyDescent="0.2">
      <c r="B517">
        <v>0</v>
      </c>
      <c r="D517">
        <v>0</v>
      </c>
      <c r="E517">
        <v>1025150</v>
      </c>
    </row>
    <row r="518" spans="2:5" x14ac:dyDescent="0.2">
      <c r="B518" t="s">
        <v>2578</v>
      </c>
      <c r="D518" t="s">
        <v>3171</v>
      </c>
      <c r="E518" t="s">
        <v>4686</v>
      </c>
    </row>
    <row r="519" spans="2:5" x14ac:dyDescent="0.2">
      <c r="B519" t="s">
        <v>2579</v>
      </c>
      <c r="D519" t="s">
        <v>3172</v>
      </c>
      <c r="E519" t="s">
        <v>2571</v>
      </c>
    </row>
    <row r="520" spans="2:5" x14ac:dyDescent="0.2">
      <c r="B520">
        <v>0</v>
      </c>
      <c r="D520">
        <v>0</v>
      </c>
      <c r="E520">
        <v>381694</v>
      </c>
    </row>
    <row r="521" spans="2:5" x14ac:dyDescent="0.2">
      <c r="B521" t="s">
        <v>2580</v>
      </c>
      <c r="D521" t="s">
        <v>3173</v>
      </c>
      <c r="E521" t="s">
        <v>4687</v>
      </c>
    </row>
    <row r="522" spans="2:5" x14ac:dyDescent="0.2">
      <c r="B522" t="s">
        <v>2581</v>
      </c>
      <c r="D522" t="s">
        <v>3174</v>
      </c>
      <c r="E522" t="s">
        <v>2573</v>
      </c>
    </row>
    <row r="523" spans="2:5" x14ac:dyDescent="0.2">
      <c r="B523">
        <v>0</v>
      </c>
      <c r="D523">
        <v>306185</v>
      </c>
      <c r="E523">
        <v>95742</v>
      </c>
    </row>
    <row r="524" spans="2:5" x14ac:dyDescent="0.2">
      <c r="B524" t="s">
        <v>2582</v>
      </c>
      <c r="D524" t="s">
        <v>3175</v>
      </c>
      <c r="E524" t="s">
        <v>4688</v>
      </c>
    </row>
    <row r="525" spans="2:5" x14ac:dyDescent="0.2">
      <c r="B525" t="s">
        <v>2583</v>
      </c>
      <c r="D525" t="s">
        <v>3176</v>
      </c>
      <c r="E525" t="s">
        <v>2575</v>
      </c>
    </row>
    <row r="526" spans="2:5" x14ac:dyDescent="0.2">
      <c r="B526">
        <v>0</v>
      </c>
      <c r="D526">
        <v>8596</v>
      </c>
      <c r="E526">
        <v>197537</v>
      </c>
    </row>
    <row r="527" spans="2:5" x14ac:dyDescent="0.2">
      <c r="B527" t="s">
        <v>2584</v>
      </c>
      <c r="D527" t="s">
        <v>3177</v>
      </c>
      <c r="E527" t="s">
        <v>4689</v>
      </c>
    </row>
    <row r="528" spans="2:5" x14ac:dyDescent="0.2">
      <c r="B528" t="s">
        <v>2585</v>
      </c>
      <c r="D528" t="s">
        <v>3178</v>
      </c>
      <c r="E528" t="s">
        <v>2577</v>
      </c>
    </row>
    <row r="529" spans="2:5" x14ac:dyDescent="0.2">
      <c r="B529">
        <v>0</v>
      </c>
      <c r="D529">
        <v>0</v>
      </c>
      <c r="E529">
        <v>4320</v>
      </c>
    </row>
    <row r="530" spans="2:5" x14ac:dyDescent="0.2">
      <c r="B530" t="s">
        <v>2586</v>
      </c>
      <c r="D530" t="s">
        <v>3179</v>
      </c>
      <c r="E530" t="s">
        <v>4690</v>
      </c>
    </row>
    <row r="531" spans="2:5" x14ac:dyDescent="0.2">
      <c r="B531" t="s">
        <v>2587</v>
      </c>
      <c r="D531" t="s">
        <v>3180</v>
      </c>
      <c r="E531" t="s">
        <v>2579</v>
      </c>
    </row>
    <row r="532" spans="2:5" x14ac:dyDescent="0.2">
      <c r="B532">
        <v>0</v>
      </c>
      <c r="D532">
        <v>9332</v>
      </c>
      <c r="E532">
        <v>0</v>
      </c>
    </row>
    <row r="533" spans="2:5" x14ac:dyDescent="0.2">
      <c r="B533" t="s">
        <v>2588</v>
      </c>
      <c r="D533" t="s">
        <v>3181</v>
      </c>
      <c r="E533" t="s">
        <v>4691</v>
      </c>
    </row>
    <row r="534" spans="2:5" x14ac:dyDescent="0.2">
      <c r="B534" t="s">
        <v>2589</v>
      </c>
      <c r="D534" t="s">
        <v>3182</v>
      </c>
      <c r="E534" t="s">
        <v>2581</v>
      </c>
    </row>
    <row r="535" spans="2:5" x14ac:dyDescent="0.2">
      <c r="B535">
        <v>0</v>
      </c>
      <c r="D535">
        <v>0</v>
      </c>
      <c r="E535">
        <v>0</v>
      </c>
    </row>
    <row r="536" spans="2:5" x14ac:dyDescent="0.2">
      <c r="B536" t="s">
        <v>2590</v>
      </c>
      <c r="D536" t="s">
        <v>3183</v>
      </c>
      <c r="E536" t="s">
        <v>4692</v>
      </c>
    </row>
    <row r="537" spans="2:5" x14ac:dyDescent="0.2">
      <c r="B537" t="s">
        <v>2591</v>
      </c>
      <c r="D537" t="s">
        <v>3184</v>
      </c>
      <c r="E537" t="s">
        <v>2583</v>
      </c>
    </row>
    <row r="538" spans="2:5" x14ac:dyDescent="0.2">
      <c r="B538">
        <v>0</v>
      </c>
      <c r="D538">
        <v>0</v>
      </c>
      <c r="E538">
        <v>0</v>
      </c>
    </row>
    <row r="539" spans="2:5" x14ac:dyDescent="0.2">
      <c r="B539" t="s">
        <v>2592</v>
      </c>
      <c r="D539" t="s">
        <v>3185</v>
      </c>
      <c r="E539" t="s">
        <v>4693</v>
      </c>
    </row>
    <row r="540" spans="2:5" x14ac:dyDescent="0.2">
      <c r="D540" t="s">
        <v>3186</v>
      </c>
      <c r="E540" t="s">
        <v>2585</v>
      </c>
    </row>
    <row r="541" spans="2:5" x14ac:dyDescent="0.2">
      <c r="D541">
        <v>0</v>
      </c>
      <c r="E541">
        <v>0</v>
      </c>
    </row>
    <row r="542" spans="2:5" x14ac:dyDescent="0.2">
      <c r="D542" t="s">
        <v>3187</v>
      </c>
      <c r="E542" t="s">
        <v>4694</v>
      </c>
    </row>
    <row r="543" spans="2:5" x14ac:dyDescent="0.2">
      <c r="D543" t="s">
        <v>3188</v>
      </c>
      <c r="E543" t="s">
        <v>2589</v>
      </c>
    </row>
    <row r="544" spans="2:5" x14ac:dyDescent="0.2">
      <c r="D544">
        <v>0</v>
      </c>
      <c r="E544">
        <v>538478</v>
      </c>
    </row>
    <row r="545" spans="4:5" x14ac:dyDescent="0.2">
      <c r="D545" t="s">
        <v>3189</v>
      </c>
      <c r="E545" t="s">
        <v>4695</v>
      </c>
    </row>
    <row r="546" spans="4:5" x14ac:dyDescent="0.2">
      <c r="D546" t="s">
        <v>3190</v>
      </c>
      <c r="E546" t="s">
        <v>3014</v>
      </c>
    </row>
    <row r="547" spans="4:5" x14ac:dyDescent="0.2">
      <c r="D547">
        <v>0</v>
      </c>
      <c r="E547">
        <v>543609</v>
      </c>
    </row>
    <row r="548" spans="4:5" x14ac:dyDescent="0.2">
      <c r="D548" t="s">
        <v>3191</v>
      </c>
      <c r="E548" t="s">
        <v>4696</v>
      </c>
    </row>
    <row r="549" spans="4:5" x14ac:dyDescent="0.2">
      <c r="D549" t="s">
        <v>3192</v>
      </c>
      <c r="E549" t="s">
        <v>4697</v>
      </c>
    </row>
    <row r="550" spans="4:5" x14ac:dyDescent="0.2">
      <c r="D550">
        <v>0</v>
      </c>
      <c r="E550">
        <v>125950</v>
      </c>
    </row>
    <row r="551" spans="4:5" x14ac:dyDescent="0.2">
      <c r="D551" t="s">
        <v>3193</v>
      </c>
      <c r="E551" t="s">
        <v>4698</v>
      </c>
    </row>
    <row r="552" spans="4:5" x14ac:dyDescent="0.2">
      <c r="D552" t="s">
        <v>3194</v>
      </c>
      <c r="E552" t="s">
        <v>4699</v>
      </c>
    </row>
    <row r="553" spans="4:5" x14ac:dyDescent="0.2">
      <c r="D553">
        <v>0</v>
      </c>
      <c r="E553">
        <v>11874</v>
      </c>
    </row>
    <row r="554" spans="4:5" x14ac:dyDescent="0.2">
      <c r="D554" t="s">
        <v>3195</v>
      </c>
      <c r="E554" t="s">
        <v>4700</v>
      </c>
    </row>
    <row r="555" spans="4:5" x14ac:dyDescent="0.2">
      <c r="D555" t="s">
        <v>3196</v>
      </c>
      <c r="E555" t="s">
        <v>4701</v>
      </c>
    </row>
    <row r="556" spans="4:5" x14ac:dyDescent="0.2">
      <c r="D556">
        <v>0</v>
      </c>
      <c r="E556">
        <v>0</v>
      </c>
    </row>
    <row r="557" spans="4:5" x14ac:dyDescent="0.2">
      <c r="D557" t="s">
        <v>3197</v>
      </c>
      <c r="E557" t="s">
        <v>4702</v>
      </c>
    </row>
    <row r="558" spans="4:5" x14ac:dyDescent="0.2">
      <c r="D558" t="s">
        <v>3198</v>
      </c>
      <c r="E558" t="s">
        <v>4703</v>
      </c>
    </row>
    <row r="559" spans="4:5" x14ac:dyDescent="0.2">
      <c r="D559">
        <v>0</v>
      </c>
      <c r="E559">
        <v>0</v>
      </c>
    </row>
    <row r="560" spans="4:5" x14ac:dyDescent="0.2">
      <c r="D560" t="s">
        <v>3199</v>
      </c>
      <c r="E560" t="s">
        <v>4704</v>
      </c>
    </row>
    <row r="561" spans="4:5" x14ac:dyDescent="0.2">
      <c r="D561" t="s">
        <v>3200</v>
      </c>
      <c r="E561" t="s">
        <v>4705</v>
      </c>
    </row>
    <row r="562" spans="4:5" x14ac:dyDescent="0.2">
      <c r="D562">
        <v>0</v>
      </c>
      <c r="E562">
        <v>0</v>
      </c>
    </row>
    <row r="563" spans="4:5" x14ac:dyDescent="0.2">
      <c r="D563" t="s">
        <v>3201</v>
      </c>
      <c r="E563" t="s">
        <v>4706</v>
      </c>
    </row>
    <row r="564" spans="4:5" x14ac:dyDescent="0.2">
      <c r="D564" t="s">
        <v>3202</v>
      </c>
      <c r="E564" t="s">
        <v>4707</v>
      </c>
    </row>
    <row r="565" spans="4:5" x14ac:dyDescent="0.2">
      <c r="D565">
        <v>0</v>
      </c>
      <c r="E565">
        <v>0</v>
      </c>
    </row>
    <row r="566" spans="4:5" x14ac:dyDescent="0.2">
      <c r="D566" t="s">
        <v>3203</v>
      </c>
      <c r="E566" t="s">
        <v>4708</v>
      </c>
    </row>
    <row r="567" spans="4:5" x14ac:dyDescent="0.2">
      <c r="D567" t="s">
        <v>3204</v>
      </c>
      <c r="E567" t="s">
        <v>4709</v>
      </c>
    </row>
    <row r="568" spans="4:5" x14ac:dyDescent="0.2">
      <c r="D568">
        <v>0</v>
      </c>
      <c r="E568">
        <v>0</v>
      </c>
    </row>
    <row r="569" spans="4:5" x14ac:dyDescent="0.2">
      <c r="D569" t="s">
        <v>3205</v>
      </c>
      <c r="E569" t="s">
        <v>4710</v>
      </c>
    </row>
    <row r="570" spans="4:5" x14ac:dyDescent="0.2">
      <c r="D570" t="s">
        <v>3206</v>
      </c>
      <c r="E570" t="s">
        <v>2591</v>
      </c>
    </row>
    <row r="571" spans="4:5" x14ac:dyDescent="0.2">
      <c r="D571">
        <v>0</v>
      </c>
      <c r="E571">
        <v>765184</v>
      </c>
    </row>
    <row r="572" spans="4:5" x14ac:dyDescent="0.2">
      <c r="D572" t="s">
        <v>3207</v>
      </c>
      <c r="E572" t="s">
        <v>4711</v>
      </c>
    </row>
    <row r="573" spans="4:5" x14ac:dyDescent="0.2">
      <c r="D573" t="s">
        <v>3208</v>
      </c>
      <c r="E573" t="s">
        <v>4712</v>
      </c>
    </row>
    <row r="574" spans="4:5" x14ac:dyDescent="0.2">
      <c r="D574">
        <v>36703</v>
      </c>
      <c r="E574">
        <v>1006396</v>
      </c>
    </row>
    <row r="575" spans="4:5" x14ac:dyDescent="0.2">
      <c r="D575" t="s">
        <v>3209</v>
      </c>
      <c r="E575" t="s">
        <v>4713</v>
      </c>
    </row>
    <row r="576" spans="4:5" x14ac:dyDescent="0.2">
      <c r="D576" t="s">
        <v>3210</v>
      </c>
      <c r="E576" t="s">
        <v>4714</v>
      </c>
    </row>
    <row r="577" spans="4:5" x14ac:dyDescent="0.2">
      <c r="D577">
        <v>13952</v>
      </c>
      <c r="E577">
        <v>200446</v>
      </c>
    </row>
    <row r="578" spans="4:5" x14ac:dyDescent="0.2">
      <c r="D578" t="s">
        <v>3211</v>
      </c>
      <c r="E578" t="s">
        <v>4715</v>
      </c>
    </row>
    <row r="579" spans="4:5" x14ac:dyDescent="0.2">
      <c r="D579" t="s">
        <v>3212</v>
      </c>
      <c r="E579" t="s">
        <v>4716</v>
      </c>
    </row>
    <row r="580" spans="4:5" x14ac:dyDescent="0.2">
      <c r="D580">
        <v>0</v>
      </c>
      <c r="E580">
        <v>59013</v>
      </c>
    </row>
    <row r="581" spans="4:5" x14ac:dyDescent="0.2">
      <c r="D581" t="s">
        <v>3213</v>
      </c>
      <c r="E581" t="s">
        <v>4717</v>
      </c>
    </row>
    <row r="582" spans="4:5" x14ac:dyDescent="0.2">
      <c r="D582" t="s">
        <v>3214</v>
      </c>
      <c r="E582" t="s">
        <v>4718</v>
      </c>
    </row>
    <row r="583" spans="4:5" x14ac:dyDescent="0.2">
      <c r="D583">
        <v>0</v>
      </c>
      <c r="E583">
        <v>-60</v>
      </c>
    </row>
    <row r="584" spans="4:5" x14ac:dyDescent="0.2">
      <c r="D584" t="s">
        <v>3215</v>
      </c>
      <c r="E584" t="s">
        <v>4719</v>
      </c>
    </row>
    <row r="585" spans="4:5" x14ac:dyDescent="0.2">
      <c r="D585" t="s">
        <v>3216</v>
      </c>
      <c r="E585" t="s">
        <v>4720</v>
      </c>
    </row>
    <row r="586" spans="4:5" x14ac:dyDescent="0.2">
      <c r="D586">
        <v>0</v>
      </c>
      <c r="E586">
        <v>0</v>
      </c>
    </row>
    <row r="587" spans="4:5" x14ac:dyDescent="0.2">
      <c r="D587" t="s">
        <v>3217</v>
      </c>
      <c r="E587" t="s">
        <v>4721</v>
      </c>
    </row>
    <row r="588" spans="4:5" x14ac:dyDescent="0.2">
      <c r="D588" t="s">
        <v>3218</v>
      </c>
      <c r="E588" t="s">
        <v>4722</v>
      </c>
    </row>
    <row r="589" spans="4:5" x14ac:dyDescent="0.2">
      <c r="D589">
        <v>0</v>
      </c>
      <c r="E589">
        <v>0</v>
      </c>
    </row>
    <row r="590" spans="4:5" x14ac:dyDescent="0.2">
      <c r="D590" t="s">
        <v>3219</v>
      </c>
      <c r="E590" t="s">
        <v>4723</v>
      </c>
    </row>
    <row r="591" spans="4:5" x14ac:dyDescent="0.2">
      <c r="D591" t="s">
        <v>3220</v>
      </c>
      <c r="E591" t="s">
        <v>4724</v>
      </c>
    </row>
    <row r="592" spans="4:5" x14ac:dyDescent="0.2">
      <c r="D592">
        <v>0</v>
      </c>
      <c r="E592">
        <v>0</v>
      </c>
    </row>
    <row r="593" spans="4:5" x14ac:dyDescent="0.2">
      <c r="D593" t="s">
        <v>3221</v>
      </c>
      <c r="E593" t="s">
        <v>4725</v>
      </c>
    </row>
    <row r="594" spans="4:5" x14ac:dyDescent="0.2">
      <c r="D594" t="s">
        <v>3222</v>
      </c>
      <c r="E594" t="s">
        <v>4726</v>
      </c>
    </row>
    <row r="595" spans="4:5" x14ac:dyDescent="0.2">
      <c r="D595">
        <v>0</v>
      </c>
      <c r="E595">
        <v>0</v>
      </c>
    </row>
    <row r="596" spans="4:5" x14ac:dyDescent="0.2">
      <c r="D596" t="s">
        <v>3223</v>
      </c>
      <c r="E596" t="s">
        <v>4727</v>
      </c>
    </row>
    <row r="597" spans="4:5" x14ac:dyDescent="0.2">
      <c r="D597" t="s">
        <v>3224</v>
      </c>
      <c r="E597" t="s">
        <v>4728</v>
      </c>
    </row>
    <row r="598" spans="4:5" x14ac:dyDescent="0.2">
      <c r="D598">
        <v>0</v>
      </c>
      <c r="E598">
        <v>1303033</v>
      </c>
    </row>
    <row r="599" spans="4:5" x14ac:dyDescent="0.2">
      <c r="D599" t="s">
        <v>3225</v>
      </c>
      <c r="E599" t="s">
        <v>4729</v>
      </c>
    </row>
    <row r="600" spans="4:5" x14ac:dyDescent="0.2">
      <c r="D600" t="s">
        <v>3226</v>
      </c>
      <c r="E600" t="s">
        <v>4730</v>
      </c>
    </row>
    <row r="601" spans="4:5" x14ac:dyDescent="0.2">
      <c r="D601">
        <v>0</v>
      </c>
      <c r="E601">
        <v>0</v>
      </c>
    </row>
    <row r="602" spans="4:5" x14ac:dyDescent="0.2">
      <c r="D602" t="s">
        <v>3227</v>
      </c>
      <c r="E602" t="s">
        <v>4731</v>
      </c>
    </row>
    <row r="603" spans="4:5" x14ac:dyDescent="0.2">
      <c r="D603" t="s">
        <v>3228</v>
      </c>
      <c r="E603" t="s">
        <v>4732</v>
      </c>
    </row>
    <row r="604" spans="4:5" x14ac:dyDescent="0.2">
      <c r="D604">
        <v>0</v>
      </c>
      <c r="E604">
        <v>0</v>
      </c>
    </row>
    <row r="605" spans="4:5" x14ac:dyDescent="0.2">
      <c r="D605" t="s">
        <v>3229</v>
      </c>
      <c r="E605" t="s">
        <v>4733</v>
      </c>
    </row>
    <row r="606" spans="4:5" x14ac:dyDescent="0.2">
      <c r="D606" t="s">
        <v>3230</v>
      </c>
      <c r="E606" t="s">
        <v>4734</v>
      </c>
    </row>
    <row r="607" spans="4:5" x14ac:dyDescent="0.2">
      <c r="D607">
        <v>0</v>
      </c>
      <c r="E607">
        <v>0</v>
      </c>
    </row>
    <row r="608" spans="4:5" x14ac:dyDescent="0.2">
      <c r="D608" t="s">
        <v>3231</v>
      </c>
      <c r="E608" t="s">
        <v>4735</v>
      </c>
    </row>
    <row r="609" spans="4:5" x14ac:dyDescent="0.2">
      <c r="D609" t="s">
        <v>3232</v>
      </c>
      <c r="E609" t="s">
        <v>4736</v>
      </c>
    </row>
    <row r="610" spans="4:5" x14ac:dyDescent="0.2">
      <c r="D610">
        <v>0</v>
      </c>
      <c r="E610">
        <v>0</v>
      </c>
    </row>
    <row r="611" spans="4:5" x14ac:dyDescent="0.2">
      <c r="D611" t="s">
        <v>3233</v>
      </c>
      <c r="E611" t="s">
        <v>4737</v>
      </c>
    </row>
    <row r="612" spans="4:5" x14ac:dyDescent="0.2">
      <c r="D612" t="s">
        <v>3234</v>
      </c>
      <c r="E612" t="s">
        <v>4738</v>
      </c>
    </row>
    <row r="613" spans="4:5" x14ac:dyDescent="0.2">
      <c r="D613">
        <v>0</v>
      </c>
      <c r="E613">
        <v>0</v>
      </c>
    </row>
    <row r="614" spans="4:5" x14ac:dyDescent="0.2">
      <c r="D614" t="s">
        <v>3235</v>
      </c>
      <c r="E614" t="s">
        <v>4739</v>
      </c>
    </row>
    <row r="615" spans="4:5" x14ac:dyDescent="0.2">
      <c r="D615" t="s">
        <v>3236</v>
      </c>
      <c r="E615" t="s">
        <v>4740</v>
      </c>
    </row>
    <row r="616" spans="4:5" x14ac:dyDescent="0.2">
      <c r="D616">
        <v>0</v>
      </c>
      <c r="E616">
        <v>700</v>
      </c>
    </row>
    <row r="617" spans="4:5" x14ac:dyDescent="0.2">
      <c r="D617" t="s">
        <v>3237</v>
      </c>
      <c r="E617" t="s">
        <v>4741</v>
      </c>
    </row>
    <row r="618" spans="4:5" x14ac:dyDescent="0.2">
      <c r="D618" t="s">
        <v>3238</v>
      </c>
      <c r="E618" t="s">
        <v>4742</v>
      </c>
    </row>
    <row r="619" spans="4:5" x14ac:dyDescent="0.2">
      <c r="D619">
        <v>0</v>
      </c>
      <c r="E619">
        <v>0</v>
      </c>
    </row>
    <row r="620" spans="4:5" x14ac:dyDescent="0.2">
      <c r="D620" t="s">
        <v>3239</v>
      </c>
      <c r="E620" t="s">
        <v>4743</v>
      </c>
    </row>
    <row r="621" spans="4:5" x14ac:dyDescent="0.2">
      <c r="D621" t="s">
        <v>3240</v>
      </c>
      <c r="E621" t="s">
        <v>4744</v>
      </c>
    </row>
    <row r="622" spans="4:5" x14ac:dyDescent="0.2">
      <c r="D622">
        <v>0</v>
      </c>
      <c r="E622">
        <v>0</v>
      </c>
    </row>
    <row r="623" spans="4:5" x14ac:dyDescent="0.2">
      <c r="D623" t="s">
        <v>3241</v>
      </c>
      <c r="E623" t="s">
        <v>4745</v>
      </c>
    </row>
    <row r="624" spans="4:5" x14ac:dyDescent="0.2">
      <c r="D624" t="s">
        <v>3242</v>
      </c>
      <c r="E624" t="s">
        <v>4746</v>
      </c>
    </row>
    <row r="625" spans="4:5" x14ac:dyDescent="0.2">
      <c r="D625">
        <v>0</v>
      </c>
      <c r="E625">
        <v>0</v>
      </c>
    </row>
    <row r="626" spans="4:5" x14ac:dyDescent="0.2">
      <c r="D626" t="s">
        <v>3243</v>
      </c>
      <c r="E626" t="s">
        <v>4747</v>
      </c>
    </row>
    <row r="627" spans="4:5" x14ac:dyDescent="0.2">
      <c r="D627" t="s">
        <v>3244</v>
      </c>
      <c r="E627" t="s">
        <v>4748</v>
      </c>
    </row>
    <row r="628" spans="4:5" x14ac:dyDescent="0.2">
      <c r="D628">
        <v>0</v>
      </c>
      <c r="E628">
        <v>657166</v>
      </c>
    </row>
    <row r="629" spans="4:5" x14ac:dyDescent="0.2">
      <c r="D629" t="s">
        <v>3245</v>
      </c>
      <c r="E629" t="s">
        <v>4749</v>
      </c>
    </row>
    <row r="630" spans="4:5" x14ac:dyDescent="0.2">
      <c r="D630" t="s">
        <v>3246</v>
      </c>
      <c r="E630" t="s">
        <v>4750</v>
      </c>
    </row>
    <row r="631" spans="4:5" x14ac:dyDescent="0.2">
      <c r="D631">
        <v>0</v>
      </c>
      <c r="E631">
        <v>97692</v>
      </c>
    </row>
    <row r="632" spans="4:5" x14ac:dyDescent="0.2">
      <c r="D632" t="s">
        <v>3247</v>
      </c>
      <c r="E632" t="s">
        <v>4751</v>
      </c>
    </row>
    <row r="633" spans="4:5" x14ac:dyDescent="0.2">
      <c r="D633" t="s">
        <v>3248</v>
      </c>
      <c r="E633" t="s">
        <v>4752</v>
      </c>
    </row>
    <row r="634" spans="4:5" x14ac:dyDescent="0.2">
      <c r="D634">
        <v>0</v>
      </c>
      <c r="E634">
        <v>205998</v>
      </c>
    </row>
    <row r="635" spans="4:5" x14ac:dyDescent="0.2">
      <c r="D635" t="s">
        <v>3249</v>
      </c>
      <c r="E635" t="s">
        <v>4753</v>
      </c>
    </row>
    <row r="636" spans="4:5" x14ac:dyDescent="0.2">
      <c r="D636" t="s">
        <v>3250</v>
      </c>
      <c r="E636" t="s">
        <v>3018</v>
      </c>
    </row>
    <row r="637" spans="4:5" x14ac:dyDescent="0.2">
      <c r="D637">
        <v>0</v>
      </c>
      <c r="E637">
        <v>34766</v>
      </c>
    </row>
    <row r="638" spans="4:5" x14ac:dyDescent="0.2">
      <c r="D638" t="s">
        <v>3251</v>
      </c>
      <c r="E638" t="s">
        <v>4754</v>
      </c>
    </row>
    <row r="639" spans="4:5" x14ac:dyDescent="0.2">
      <c r="D639" t="s">
        <v>3252</v>
      </c>
      <c r="E639" t="s">
        <v>4755</v>
      </c>
    </row>
    <row r="640" spans="4:5" x14ac:dyDescent="0.2">
      <c r="D640">
        <v>0</v>
      </c>
      <c r="E640">
        <v>0</v>
      </c>
    </row>
    <row r="641" spans="4:5" x14ac:dyDescent="0.2">
      <c r="D641" t="s">
        <v>3253</v>
      </c>
      <c r="E641" t="s">
        <v>4756</v>
      </c>
    </row>
    <row r="642" spans="4:5" x14ac:dyDescent="0.2">
      <c r="D642" t="s">
        <v>3254</v>
      </c>
      <c r="E642" t="s">
        <v>4757</v>
      </c>
    </row>
    <row r="643" spans="4:5" x14ac:dyDescent="0.2">
      <c r="D643">
        <v>0</v>
      </c>
      <c r="E643">
        <v>1887</v>
      </c>
    </row>
    <row r="644" spans="4:5" x14ac:dyDescent="0.2">
      <c r="D644" t="s">
        <v>3255</v>
      </c>
      <c r="E644" t="s">
        <v>4758</v>
      </c>
    </row>
    <row r="645" spans="4:5" x14ac:dyDescent="0.2">
      <c r="D645" t="s">
        <v>3256</v>
      </c>
      <c r="E645" t="s">
        <v>4759</v>
      </c>
    </row>
    <row r="646" spans="4:5" x14ac:dyDescent="0.2">
      <c r="D646">
        <v>0</v>
      </c>
      <c r="E646">
        <v>0</v>
      </c>
    </row>
    <row r="647" spans="4:5" x14ac:dyDescent="0.2">
      <c r="D647" t="s">
        <v>3257</v>
      </c>
      <c r="E647" t="s">
        <v>4760</v>
      </c>
    </row>
    <row r="648" spans="4:5" x14ac:dyDescent="0.2">
      <c r="D648" t="s">
        <v>3258</v>
      </c>
      <c r="E648" t="s">
        <v>4761</v>
      </c>
    </row>
    <row r="649" spans="4:5" x14ac:dyDescent="0.2">
      <c r="D649">
        <v>0</v>
      </c>
      <c r="E649">
        <v>0</v>
      </c>
    </row>
    <row r="650" spans="4:5" x14ac:dyDescent="0.2">
      <c r="D650" t="s">
        <v>3259</v>
      </c>
      <c r="E650" t="s">
        <v>4762</v>
      </c>
    </row>
    <row r="651" spans="4:5" x14ac:dyDescent="0.2">
      <c r="D651" t="s">
        <v>3260</v>
      </c>
      <c r="E651" t="s">
        <v>4763</v>
      </c>
    </row>
    <row r="652" spans="4:5" x14ac:dyDescent="0.2">
      <c r="D652">
        <v>0</v>
      </c>
      <c r="E652">
        <v>954170</v>
      </c>
    </row>
    <row r="653" spans="4:5" x14ac:dyDescent="0.2">
      <c r="D653" t="s">
        <v>3261</v>
      </c>
      <c r="E653" t="s">
        <v>4764</v>
      </c>
    </row>
    <row r="654" spans="4:5" x14ac:dyDescent="0.2">
      <c r="D654" t="s">
        <v>3262</v>
      </c>
      <c r="E654" t="s">
        <v>4765</v>
      </c>
    </row>
    <row r="655" spans="4:5" x14ac:dyDescent="0.2">
      <c r="D655">
        <v>17152</v>
      </c>
      <c r="E655">
        <v>838611</v>
      </c>
    </row>
    <row r="656" spans="4:5" x14ac:dyDescent="0.2">
      <c r="D656" t="s">
        <v>3263</v>
      </c>
      <c r="E656" t="s">
        <v>4766</v>
      </c>
    </row>
    <row r="657" spans="4:5" x14ac:dyDescent="0.2">
      <c r="D657" t="s">
        <v>3264</v>
      </c>
      <c r="E657" t="s">
        <v>4767</v>
      </c>
    </row>
    <row r="658" spans="4:5" x14ac:dyDescent="0.2">
      <c r="D658">
        <v>11632</v>
      </c>
      <c r="E658">
        <v>172992</v>
      </c>
    </row>
    <row r="659" spans="4:5" x14ac:dyDescent="0.2">
      <c r="D659" t="s">
        <v>3265</v>
      </c>
      <c r="E659" t="s">
        <v>4768</v>
      </c>
    </row>
    <row r="660" spans="4:5" x14ac:dyDescent="0.2">
      <c r="D660" t="s">
        <v>3266</v>
      </c>
      <c r="E660" t="s">
        <v>4769</v>
      </c>
    </row>
    <row r="661" spans="4:5" x14ac:dyDescent="0.2">
      <c r="D661">
        <v>0</v>
      </c>
      <c r="E661">
        <v>0</v>
      </c>
    </row>
    <row r="662" spans="4:5" x14ac:dyDescent="0.2">
      <c r="D662" t="s">
        <v>3267</v>
      </c>
      <c r="E662" t="s">
        <v>4770</v>
      </c>
    </row>
    <row r="663" spans="4:5" x14ac:dyDescent="0.2">
      <c r="D663" t="s">
        <v>3268</v>
      </c>
      <c r="E663" t="s">
        <v>3020</v>
      </c>
    </row>
    <row r="664" spans="4:5" x14ac:dyDescent="0.2">
      <c r="D664">
        <v>0</v>
      </c>
      <c r="E664">
        <v>50179</v>
      </c>
    </row>
    <row r="665" spans="4:5" x14ac:dyDescent="0.2">
      <c r="D665" t="s">
        <v>3269</v>
      </c>
      <c r="E665" t="s">
        <v>4771</v>
      </c>
    </row>
    <row r="666" spans="4:5" x14ac:dyDescent="0.2">
      <c r="D666" t="s">
        <v>3270</v>
      </c>
      <c r="E666" t="s">
        <v>4772</v>
      </c>
    </row>
    <row r="667" spans="4:5" x14ac:dyDescent="0.2">
      <c r="D667">
        <v>0</v>
      </c>
      <c r="E667">
        <v>0</v>
      </c>
    </row>
    <row r="668" spans="4:5" x14ac:dyDescent="0.2">
      <c r="D668" t="s">
        <v>3271</v>
      </c>
      <c r="E668" t="s">
        <v>4773</v>
      </c>
    </row>
    <row r="669" spans="4:5" x14ac:dyDescent="0.2">
      <c r="D669" t="s">
        <v>3272</v>
      </c>
      <c r="E669" t="s">
        <v>4774</v>
      </c>
    </row>
    <row r="670" spans="4:5" x14ac:dyDescent="0.2">
      <c r="D670">
        <v>0</v>
      </c>
      <c r="E670">
        <v>0</v>
      </c>
    </row>
    <row r="671" spans="4:5" x14ac:dyDescent="0.2">
      <c r="D671" t="s">
        <v>3273</v>
      </c>
      <c r="E671" t="s">
        <v>4775</v>
      </c>
    </row>
    <row r="672" spans="4:5" x14ac:dyDescent="0.2">
      <c r="D672" t="s">
        <v>3274</v>
      </c>
      <c r="E672" t="s">
        <v>4776</v>
      </c>
    </row>
    <row r="673" spans="4:5" x14ac:dyDescent="0.2">
      <c r="D673">
        <v>0</v>
      </c>
      <c r="E673">
        <v>0</v>
      </c>
    </row>
    <row r="674" spans="4:5" x14ac:dyDescent="0.2">
      <c r="D674" t="s">
        <v>3275</v>
      </c>
      <c r="E674" t="s">
        <v>4777</v>
      </c>
    </row>
    <row r="675" spans="4:5" x14ac:dyDescent="0.2">
      <c r="D675" t="s">
        <v>3276</v>
      </c>
      <c r="E675" t="s">
        <v>4778</v>
      </c>
    </row>
    <row r="676" spans="4:5" x14ac:dyDescent="0.2">
      <c r="D676">
        <v>0</v>
      </c>
      <c r="E676">
        <v>2500</v>
      </c>
    </row>
    <row r="677" spans="4:5" x14ac:dyDescent="0.2">
      <c r="D677" t="s">
        <v>3277</v>
      </c>
      <c r="E677" t="s">
        <v>4779</v>
      </c>
    </row>
    <row r="678" spans="4:5" x14ac:dyDescent="0.2">
      <c r="D678" t="s">
        <v>3278</v>
      </c>
      <c r="E678" t="s">
        <v>4780</v>
      </c>
    </row>
    <row r="679" spans="4:5" x14ac:dyDescent="0.2">
      <c r="D679">
        <v>0</v>
      </c>
      <c r="E679">
        <v>1072869</v>
      </c>
    </row>
    <row r="680" spans="4:5" x14ac:dyDescent="0.2">
      <c r="D680" t="s">
        <v>3279</v>
      </c>
      <c r="E680" t="s">
        <v>4781</v>
      </c>
    </row>
    <row r="681" spans="4:5" x14ac:dyDescent="0.2">
      <c r="D681" t="s">
        <v>3280</v>
      </c>
      <c r="E681" t="s">
        <v>4782</v>
      </c>
    </row>
    <row r="682" spans="4:5" x14ac:dyDescent="0.2">
      <c r="D682">
        <v>0</v>
      </c>
      <c r="E682">
        <v>82000</v>
      </c>
    </row>
    <row r="683" spans="4:5" x14ac:dyDescent="0.2">
      <c r="D683" t="s">
        <v>3281</v>
      </c>
      <c r="E683" t="s">
        <v>4783</v>
      </c>
    </row>
    <row r="684" spans="4:5" x14ac:dyDescent="0.2">
      <c r="D684" t="s">
        <v>3282</v>
      </c>
      <c r="E684" t="s">
        <v>4784</v>
      </c>
    </row>
    <row r="685" spans="4:5" x14ac:dyDescent="0.2">
      <c r="D685">
        <v>0</v>
      </c>
      <c r="E685">
        <v>29512</v>
      </c>
    </row>
    <row r="686" spans="4:5" x14ac:dyDescent="0.2">
      <c r="D686" t="s">
        <v>3283</v>
      </c>
      <c r="E686" t="s">
        <v>4785</v>
      </c>
    </row>
    <row r="687" spans="4:5" x14ac:dyDescent="0.2">
      <c r="D687" t="s">
        <v>3284</v>
      </c>
      <c r="E687" t="s">
        <v>4786</v>
      </c>
    </row>
    <row r="688" spans="4:5" x14ac:dyDescent="0.2">
      <c r="D688">
        <v>0</v>
      </c>
      <c r="E688">
        <v>93494</v>
      </c>
    </row>
    <row r="689" spans="4:5" x14ac:dyDescent="0.2">
      <c r="D689" t="s">
        <v>3285</v>
      </c>
      <c r="E689" t="s">
        <v>4787</v>
      </c>
    </row>
    <row r="690" spans="4:5" x14ac:dyDescent="0.2">
      <c r="D690" t="s">
        <v>3286</v>
      </c>
      <c r="E690" t="s">
        <v>3022</v>
      </c>
    </row>
    <row r="691" spans="4:5" x14ac:dyDescent="0.2">
      <c r="D691">
        <v>0</v>
      </c>
      <c r="E691">
        <v>0</v>
      </c>
    </row>
    <row r="692" spans="4:5" x14ac:dyDescent="0.2">
      <c r="D692" t="s">
        <v>3287</v>
      </c>
      <c r="E692" t="s">
        <v>4788</v>
      </c>
    </row>
    <row r="693" spans="4:5" x14ac:dyDescent="0.2">
      <c r="D693" t="s">
        <v>3288</v>
      </c>
      <c r="E693" t="s">
        <v>4789</v>
      </c>
    </row>
    <row r="694" spans="4:5" x14ac:dyDescent="0.2">
      <c r="D694">
        <v>0</v>
      </c>
      <c r="E694">
        <v>0</v>
      </c>
    </row>
    <row r="695" spans="4:5" x14ac:dyDescent="0.2">
      <c r="D695" t="s">
        <v>3289</v>
      </c>
      <c r="E695" t="s">
        <v>4790</v>
      </c>
    </row>
    <row r="696" spans="4:5" x14ac:dyDescent="0.2">
      <c r="D696" t="s">
        <v>3290</v>
      </c>
      <c r="E696" t="s">
        <v>4791</v>
      </c>
    </row>
    <row r="697" spans="4:5" x14ac:dyDescent="0.2">
      <c r="D697">
        <v>0</v>
      </c>
      <c r="E697">
        <v>0</v>
      </c>
    </row>
    <row r="698" spans="4:5" x14ac:dyDescent="0.2">
      <c r="D698" t="s">
        <v>3291</v>
      </c>
      <c r="E698" t="s">
        <v>4792</v>
      </c>
    </row>
    <row r="699" spans="4:5" x14ac:dyDescent="0.2">
      <c r="D699" t="s">
        <v>3292</v>
      </c>
      <c r="E699" t="s">
        <v>4793</v>
      </c>
    </row>
    <row r="700" spans="4:5" x14ac:dyDescent="0.2">
      <c r="D700">
        <v>0</v>
      </c>
      <c r="E700">
        <v>0</v>
      </c>
    </row>
    <row r="701" spans="4:5" x14ac:dyDescent="0.2">
      <c r="D701" t="s">
        <v>3293</v>
      </c>
      <c r="E701" t="s">
        <v>4794</v>
      </c>
    </row>
    <row r="702" spans="4:5" x14ac:dyDescent="0.2">
      <c r="D702" t="s">
        <v>3294</v>
      </c>
      <c r="E702" t="s">
        <v>4795</v>
      </c>
    </row>
    <row r="703" spans="4:5" x14ac:dyDescent="0.2">
      <c r="D703">
        <v>0</v>
      </c>
      <c r="E703">
        <v>0</v>
      </c>
    </row>
    <row r="704" spans="4:5" x14ac:dyDescent="0.2">
      <c r="D704" t="s">
        <v>3295</v>
      </c>
      <c r="E704" t="s">
        <v>4796</v>
      </c>
    </row>
    <row r="705" spans="4:5" x14ac:dyDescent="0.2">
      <c r="D705" t="s">
        <v>3296</v>
      </c>
      <c r="E705" t="s">
        <v>4797</v>
      </c>
    </row>
    <row r="706" spans="4:5" x14ac:dyDescent="0.2">
      <c r="D706">
        <v>0</v>
      </c>
      <c r="E706">
        <v>187390</v>
      </c>
    </row>
    <row r="707" spans="4:5" x14ac:dyDescent="0.2">
      <c r="D707" t="s">
        <v>3297</v>
      </c>
      <c r="E707" t="s">
        <v>4798</v>
      </c>
    </row>
    <row r="708" spans="4:5" x14ac:dyDescent="0.2">
      <c r="D708" t="s">
        <v>3298</v>
      </c>
      <c r="E708" t="s">
        <v>2723</v>
      </c>
    </row>
    <row r="709" spans="4:5" x14ac:dyDescent="0.2">
      <c r="D709">
        <v>0</v>
      </c>
      <c r="E709">
        <v>0</v>
      </c>
    </row>
    <row r="710" spans="4:5" x14ac:dyDescent="0.2">
      <c r="D710" t="s">
        <v>3299</v>
      </c>
      <c r="E710" t="s">
        <v>4799</v>
      </c>
    </row>
    <row r="711" spans="4:5" x14ac:dyDescent="0.2">
      <c r="D711" t="s">
        <v>3300</v>
      </c>
      <c r="E711" t="s">
        <v>2725</v>
      </c>
    </row>
    <row r="712" spans="4:5" x14ac:dyDescent="0.2">
      <c r="D712">
        <v>0</v>
      </c>
      <c r="E712">
        <v>0</v>
      </c>
    </row>
    <row r="713" spans="4:5" x14ac:dyDescent="0.2">
      <c r="D713" t="s">
        <v>3301</v>
      </c>
      <c r="E713" t="s">
        <v>4800</v>
      </c>
    </row>
    <row r="714" spans="4:5" x14ac:dyDescent="0.2">
      <c r="D714" t="s">
        <v>3302</v>
      </c>
      <c r="E714" t="s">
        <v>4801</v>
      </c>
    </row>
    <row r="715" spans="4:5" x14ac:dyDescent="0.2">
      <c r="D715">
        <v>0</v>
      </c>
      <c r="E715">
        <v>458935</v>
      </c>
    </row>
    <row r="716" spans="4:5" x14ac:dyDescent="0.2">
      <c r="D716" t="s">
        <v>3303</v>
      </c>
      <c r="E716" t="s">
        <v>4802</v>
      </c>
    </row>
    <row r="717" spans="4:5" x14ac:dyDescent="0.2">
      <c r="D717" t="s">
        <v>3304</v>
      </c>
      <c r="E717" t="s">
        <v>2727</v>
      </c>
    </row>
    <row r="718" spans="4:5" x14ac:dyDescent="0.2">
      <c r="D718">
        <v>3098194</v>
      </c>
      <c r="E718">
        <v>18697</v>
      </c>
    </row>
    <row r="719" spans="4:5" x14ac:dyDescent="0.2">
      <c r="D719" t="s">
        <v>3305</v>
      </c>
      <c r="E719" t="s">
        <v>4803</v>
      </c>
    </row>
    <row r="720" spans="4:5" x14ac:dyDescent="0.2">
      <c r="D720" t="s">
        <v>3306</v>
      </c>
      <c r="E720" t="s">
        <v>4804</v>
      </c>
    </row>
    <row r="721" spans="4:5" x14ac:dyDescent="0.2">
      <c r="D721">
        <v>0</v>
      </c>
      <c r="E721">
        <v>0</v>
      </c>
    </row>
    <row r="722" spans="4:5" x14ac:dyDescent="0.2">
      <c r="D722" t="s">
        <v>3307</v>
      </c>
      <c r="E722" t="s">
        <v>4805</v>
      </c>
    </row>
    <row r="723" spans="4:5" x14ac:dyDescent="0.2">
      <c r="D723" t="s">
        <v>3308</v>
      </c>
      <c r="E723" t="s">
        <v>4806</v>
      </c>
    </row>
    <row r="724" spans="4:5" x14ac:dyDescent="0.2">
      <c r="D724">
        <v>0</v>
      </c>
      <c r="E724">
        <v>15946</v>
      </c>
    </row>
    <row r="725" spans="4:5" x14ac:dyDescent="0.2">
      <c r="D725" t="s">
        <v>3309</v>
      </c>
      <c r="E725" t="s">
        <v>4807</v>
      </c>
    </row>
    <row r="726" spans="4:5" x14ac:dyDescent="0.2">
      <c r="D726" t="s">
        <v>3310</v>
      </c>
      <c r="E726" t="s">
        <v>4808</v>
      </c>
    </row>
    <row r="727" spans="4:5" x14ac:dyDescent="0.2">
      <c r="D727">
        <v>0</v>
      </c>
      <c r="E727">
        <v>0</v>
      </c>
    </row>
    <row r="728" spans="4:5" x14ac:dyDescent="0.2">
      <c r="D728" t="s">
        <v>3311</v>
      </c>
      <c r="E728" t="s">
        <v>4809</v>
      </c>
    </row>
    <row r="729" spans="4:5" x14ac:dyDescent="0.2">
      <c r="D729" t="s">
        <v>3312</v>
      </c>
      <c r="E729" t="s">
        <v>4810</v>
      </c>
    </row>
    <row r="730" spans="4:5" x14ac:dyDescent="0.2">
      <c r="D730">
        <v>0</v>
      </c>
      <c r="E730">
        <v>0</v>
      </c>
    </row>
    <row r="731" spans="4:5" x14ac:dyDescent="0.2">
      <c r="D731" t="s">
        <v>3313</v>
      </c>
      <c r="E731" t="s">
        <v>4811</v>
      </c>
    </row>
    <row r="732" spans="4:5" x14ac:dyDescent="0.2">
      <c r="D732" t="s">
        <v>3314</v>
      </c>
      <c r="E732" t="s">
        <v>4812</v>
      </c>
    </row>
    <row r="733" spans="4:5" x14ac:dyDescent="0.2">
      <c r="D733">
        <v>0</v>
      </c>
      <c r="E733">
        <v>657452</v>
      </c>
    </row>
    <row r="734" spans="4:5" x14ac:dyDescent="0.2">
      <c r="D734" t="s">
        <v>3315</v>
      </c>
      <c r="E734" t="s">
        <v>4813</v>
      </c>
    </row>
    <row r="735" spans="4:5" x14ac:dyDescent="0.2">
      <c r="D735" t="s">
        <v>3316</v>
      </c>
      <c r="E735" t="s">
        <v>2729</v>
      </c>
    </row>
    <row r="736" spans="4:5" x14ac:dyDescent="0.2">
      <c r="D736">
        <v>0</v>
      </c>
      <c r="E736">
        <v>250024</v>
      </c>
    </row>
    <row r="737" spans="4:5" x14ac:dyDescent="0.2">
      <c r="D737" t="s">
        <v>3317</v>
      </c>
      <c r="E737" t="s">
        <v>4814</v>
      </c>
    </row>
    <row r="738" spans="4:5" x14ac:dyDescent="0.2">
      <c r="D738" t="s">
        <v>3318</v>
      </c>
      <c r="E738" t="s">
        <v>2731</v>
      </c>
    </row>
    <row r="739" spans="4:5" x14ac:dyDescent="0.2">
      <c r="D739">
        <v>0</v>
      </c>
      <c r="E739">
        <v>121070</v>
      </c>
    </row>
    <row r="740" spans="4:5" x14ac:dyDescent="0.2">
      <c r="D740" t="s">
        <v>3319</v>
      </c>
      <c r="E740" t="s">
        <v>4815</v>
      </c>
    </row>
    <row r="741" spans="4:5" x14ac:dyDescent="0.2">
      <c r="D741" t="s">
        <v>3320</v>
      </c>
      <c r="E741" t="s">
        <v>2733</v>
      </c>
    </row>
    <row r="742" spans="4:5" x14ac:dyDescent="0.2">
      <c r="D742">
        <v>0</v>
      </c>
      <c r="E742">
        <v>46919</v>
      </c>
    </row>
    <row r="743" spans="4:5" x14ac:dyDescent="0.2">
      <c r="D743" t="s">
        <v>3321</v>
      </c>
      <c r="E743" t="s">
        <v>4816</v>
      </c>
    </row>
    <row r="744" spans="4:5" x14ac:dyDescent="0.2">
      <c r="D744" t="s">
        <v>3322</v>
      </c>
      <c r="E744" t="s">
        <v>2735</v>
      </c>
    </row>
    <row r="745" spans="4:5" x14ac:dyDescent="0.2">
      <c r="D745">
        <v>0</v>
      </c>
      <c r="E745">
        <v>6803</v>
      </c>
    </row>
    <row r="746" spans="4:5" x14ac:dyDescent="0.2">
      <c r="D746" t="s">
        <v>3323</v>
      </c>
      <c r="E746" t="s">
        <v>4817</v>
      </c>
    </row>
    <row r="747" spans="4:5" x14ac:dyDescent="0.2">
      <c r="D747" t="s">
        <v>3324</v>
      </c>
      <c r="E747" t="s">
        <v>2737</v>
      </c>
    </row>
    <row r="748" spans="4:5" x14ac:dyDescent="0.2">
      <c r="D748">
        <v>0</v>
      </c>
      <c r="E748">
        <v>0</v>
      </c>
    </row>
    <row r="749" spans="4:5" x14ac:dyDescent="0.2">
      <c r="D749" t="s">
        <v>3325</v>
      </c>
      <c r="E749" t="s">
        <v>4818</v>
      </c>
    </row>
    <row r="750" spans="4:5" x14ac:dyDescent="0.2">
      <c r="D750" t="s">
        <v>3326</v>
      </c>
      <c r="E750" t="s">
        <v>2739</v>
      </c>
    </row>
    <row r="751" spans="4:5" x14ac:dyDescent="0.2">
      <c r="D751">
        <v>0</v>
      </c>
      <c r="E751">
        <v>9671</v>
      </c>
    </row>
    <row r="752" spans="4:5" x14ac:dyDescent="0.2">
      <c r="D752" t="s">
        <v>3327</v>
      </c>
      <c r="E752" t="s">
        <v>4819</v>
      </c>
    </row>
    <row r="753" spans="4:5" x14ac:dyDescent="0.2">
      <c r="D753" t="s">
        <v>3328</v>
      </c>
      <c r="E753" t="s">
        <v>4820</v>
      </c>
    </row>
    <row r="754" spans="4:5" x14ac:dyDescent="0.2">
      <c r="D754">
        <v>0</v>
      </c>
      <c r="E754">
        <v>0</v>
      </c>
    </row>
    <row r="755" spans="4:5" x14ac:dyDescent="0.2">
      <c r="D755" t="s">
        <v>3329</v>
      </c>
      <c r="E755" t="s">
        <v>4821</v>
      </c>
    </row>
    <row r="756" spans="4:5" x14ac:dyDescent="0.2">
      <c r="D756" t="s">
        <v>3330</v>
      </c>
      <c r="E756" t="s">
        <v>2741</v>
      </c>
    </row>
    <row r="757" spans="4:5" x14ac:dyDescent="0.2">
      <c r="D757">
        <v>0</v>
      </c>
      <c r="E757">
        <v>0</v>
      </c>
    </row>
    <row r="758" spans="4:5" x14ac:dyDescent="0.2">
      <c r="D758" t="s">
        <v>3331</v>
      </c>
      <c r="E758" t="s">
        <v>4822</v>
      </c>
    </row>
    <row r="759" spans="4:5" x14ac:dyDescent="0.2">
      <c r="D759" t="s">
        <v>3332</v>
      </c>
      <c r="E759" t="s">
        <v>4823</v>
      </c>
    </row>
    <row r="760" spans="4:5" x14ac:dyDescent="0.2">
      <c r="D760">
        <v>0</v>
      </c>
      <c r="E760">
        <v>398171</v>
      </c>
    </row>
    <row r="761" spans="4:5" x14ac:dyDescent="0.2">
      <c r="D761" t="s">
        <v>3333</v>
      </c>
      <c r="E761" t="s">
        <v>4824</v>
      </c>
    </row>
    <row r="762" spans="4:5" x14ac:dyDescent="0.2">
      <c r="D762" t="s">
        <v>3334</v>
      </c>
      <c r="E762" t="s">
        <v>4825</v>
      </c>
    </row>
    <row r="763" spans="4:5" x14ac:dyDescent="0.2">
      <c r="D763">
        <v>0</v>
      </c>
      <c r="E763">
        <v>0</v>
      </c>
    </row>
    <row r="764" spans="4:5" x14ac:dyDescent="0.2">
      <c r="D764" t="s">
        <v>3335</v>
      </c>
      <c r="E764" t="s">
        <v>4826</v>
      </c>
    </row>
    <row r="765" spans="4:5" x14ac:dyDescent="0.2">
      <c r="D765" t="s">
        <v>3336</v>
      </c>
      <c r="E765" t="s">
        <v>4827</v>
      </c>
    </row>
    <row r="766" spans="4:5" x14ac:dyDescent="0.2">
      <c r="D766">
        <v>0</v>
      </c>
      <c r="E766">
        <v>0</v>
      </c>
    </row>
    <row r="767" spans="4:5" x14ac:dyDescent="0.2">
      <c r="D767" t="s">
        <v>3337</v>
      </c>
      <c r="E767" t="s">
        <v>4828</v>
      </c>
    </row>
    <row r="768" spans="4:5" x14ac:dyDescent="0.2">
      <c r="D768" t="s">
        <v>3338</v>
      </c>
      <c r="E768" t="s">
        <v>4829</v>
      </c>
    </row>
    <row r="769" spans="4:5" x14ac:dyDescent="0.2">
      <c r="D769">
        <v>0</v>
      </c>
      <c r="E769">
        <v>0</v>
      </c>
    </row>
    <row r="770" spans="4:5" x14ac:dyDescent="0.2">
      <c r="D770" t="s">
        <v>3339</v>
      </c>
      <c r="E770" t="s">
        <v>4830</v>
      </c>
    </row>
    <row r="771" spans="4:5" x14ac:dyDescent="0.2">
      <c r="D771" t="s">
        <v>3340</v>
      </c>
      <c r="E771" t="s">
        <v>3030</v>
      </c>
    </row>
    <row r="772" spans="4:5" x14ac:dyDescent="0.2">
      <c r="D772">
        <v>0</v>
      </c>
      <c r="E772">
        <v>0</v>
      </c>
    </row>
    <row r="773" spans="4:5" x14ac:dyDescent="0.2">
      <c r="D773" t="s">
        <v>3341</v>
      </c>
      <c r="E773" t="s">
        <v>4831</v>
      </c>
    </row>
    <row r="774" spans="4:5" x14ac:dyDescent="0.2">
      <c r="D774" t="s">
        <v>3342</v>
      </c>
      <c r="E774" t="s">
        <v>4832</v>
      </c>
    </row>
    <row r="775" spans="4:5" x14ac:dyDescent="0.2">
      <c r="D775">
        <v>0</v>
      </c>
      <c r="E775">
        <v>0</v>
      </c>
    </row>
    <row r="776" spans="4:5" x14ac:dyDescent="0.2">
      <c r="D776" t="s">
        <v>3343</v>
      </c>
      <c r="E776" t="s">
        <v>4833</v>
      </c>
    </row>
    <row r="777" spans="4:5" x14ac:dyDescent="0.2">
      <c r="D777" t="s">
        <v>3344</v>
      </c>
      <c r="E777" t="s">
        <v>4834</v>
      </c>
    </row>
    <row r="778" spans="4:5" x14ac:dyDescent="0.2">
      <c r="D778">
        <v>0</v>
      </c>
      <c r="E778">
        <v>0</v>
      </c>
    </row>
    <row r="779" spans="4:5" x14ac:dyDescent="0.2">
      <c r="D779" t="s">
        <v>3345</v>
      </c>
      <c r="E779" t="s">
        <v>4835</v>
      </c>
    </row>
    <row r="780" spans="4:5" x14ac:dyDescent="0.2">
      <c r="D780" t="s">
        <v>3346</v>
      </c>
      <c r="E780" t="s">
        <v>4836</v>
      </c>
    </row>
    <row r="781" spans="4:5" x14ac:dyDescent="0.2">
      <c r="D781">
        <v>0</v>
      </c>
      <c r="E781">
        <v>0</v>
      </c>
    </row>
    <row r="782" spans="4:5" x14ac:dyDescent="0.2">
      <c r="D782" t="s">
        <v>3347</v>
      </c>
      <c r="E782" t="s">
        <v>4837</v>
      </c>
    </row>
    <row r="783" spans="4:5" x14ac:dyDescent="0.2">
      <c r="D783" t="s">
        <v>3348</v>
      </c>
      <c r="E783" t="s">
        <v>4838</v>
      </c>
    </row>
    <row r="784" spans="4:5" x14ac:dyDescent="0.2">
      <c r="D784">
        <v>0</v>
      </c>
      <c r="E784">
        <v>0</v>
      </c>
    </row>
    <row r="785" spans="4:5" x14ac:dyDescent="0.2">
      <c r="D785" t="s">
        <v>3349</v>
      </c>
      <c r="E785" t="s">
        <v>4839</v>
      </c>
    </row>
    <row r="786" spans="4:5" x14ac:dyDescent="0.2">
      <c r="D786" t="s">
        <v>3350</v>
      </c>
      <c r="E786" t="s">
        <v>4840</v>
      </c>
    </row>
    <row r="787" spans="4:5" x14ac:dyDescent="0.2">
      <c r="D787">
        <v>0</v>
      </c>
      <c r="E787">
        <v>0</v>
      </c>
    </row>
    <row r="788" spans="4:5" x14ac:dyDescent="0.2">
      <c r="D788" t="s">
        <v>3351</v>
      </c>
      <c r="E788" t="s">
        <v>4841</v>
      </c>
    </row>
    <row r="789" spans="4:5" x14ac:dyDescent="0.2">
      <c r="D789" t="s">
        <v>3352</v>
      </c>
      <c r="E789" t="s">
        <v>4842</v>
      </c>
    </row>
    <row r="790" spans="4:5" x14ac:dyDescent="0.2">
      <c r="D790">
        <v>0</v>
      </c>
      <c r="E790">
        <v>6952</v>
      </c>
    </row>
    <row r="791" spans="4:5" x14ac:dyDescent="0.2">
      <c r="D791" t="s">
        <v>3353</v>
      </c>
      <c r="E791" t="s">
        <v>4843</v>
      </c>
    </row>
    <row r="792" spans="4:5" x14ac:dyDescent="0.2">
      <c r="D792" t="s">
        <v>3354</v>
      </c>
      <c r="E792" t="s">
        <v>4844</v>
      </c>
    </row>
    <row r="793" spans="4:5" x14ac:dyDescent="0.2">
      <c r="D793">
        <v>0</v>
      </c>
      <c r="E793">
        <v>81</v>
      </c>
    </row>
    <row r="794" spans="4:5" x14ac:dyDescent="0.2">
      <c r="D794" t="s">
        <v>3355</v>
      </c>
      <c r="E794" t="s">
        <v>4845</v>
      </c>
    </row>
    <row r="795" spans="4:5" x14ac:dyDescent="0.2">
      <c r="D795" t="s">
        <v>3356</v>
      </c>
      <c r="E795" t="s">
        <v>4846</v>
      </c>
    </row>
    <row r="796" spans="4:5" x14ac:dyDescent="0.2">
      <c r="D796">
        <v>0</v>
      </c>
      <c r="E796">
        <v>25766</v>
      </c>
    </row>
    <row r="797" spans="4:5" x14ac:dyDescent="0.2">
      <c r="D797" t="s">
        <v>3357</v>
      </c>
      <c r="E797" t="s">
        <v>4847</v>
      </c>
    </row>
    <row r="798" spans="4:5" x14ac:dyDescent="0.2">
      <c r="D798" t="s">
        <v>3358</v>
      </c>
      <c r="E798" t="s">
        <v>3032</v>
      </c>
    </row>
    <row r="799" spans="4:5" x14ac:dyDescent="0.2">
      <c r="D799">
        <v>0</v>
      </c>
      <c r="E799">
        <v>3749</v>
      </c>
    </row>
    <row r="800" spans="4:5" x14ac:dyDescent="0.2">
      <c r="D800" t="s">
        <v>3359</v>
      </c>
      <c r="E800" t="s">
        <v>4848</v>
      </c>
    </row>
    <row r="801" spans="4:5" x14ac:dyDescent="0.2">
      <c r="D801" t="s">
        <v>3360</v>
      </c>
      <c r="E801" t="s">
        <v>4849</v>
      </c>
    </row>
    <row r="802" spans="4:5" x14ac:dyDescent="0.2">
      <c r="D802">
        <v>0</v>
      </c>
      <c r="E802">
        <v>0</v>
      </c>
    </row>
    <row r="803" spans="4:5" x14ac:dyDescent="0.2">
      <c r="D803" t="s">
        <v>3361</v>
      </c>
      <c r="E803" t="s">
        <v>4850</v>
      </c>
    </row>
    <row r="804" spans="4:5" x14ac:dyDescent="0.2">
      <c r="D804" t="s">
        <v>3362</v>
      </c>
      <c r="E804" t="s">
        <v>4851</v>
      </c>
    </row>
    <row r="805" spans="4:5" x14ac:dyDescent="0.2">
      <c r="D805">
        <v>0</v>
      </c>
      <c r="E805">
        <v>9730</v>
      </c>
    </row>
    <row r="806" spans="4:5" x14ac:dyDescent="0.2">
      <c r="D806" t="s">
        <v>3363</v>
      </c>
      <c r="E806" t="s">
        <v>4852</v>
      </c>
    </row>
    <row r="807" spans="4:5" x14ac:dyDescent="0.2">
      <c r="D807" t="s">
        <v>3364</v>
      </c>
      <c r="E807" t="s">
        <v>4853</v>
      </c>
    </row>
    <row r="808" spans="4:5" x14ac:dyDescent="0.2">
      <c r="D808">
        <v>0</v>
      </c>
      <c r="E808">
        <v>0</v>
      </c>
    </row>
    <row r="809" spans="4:5" x14ac:dyDescent="0.2">
      <c r="D809" t="s">
        <v>3365</v>
      </c>
      <c r="E809" t="s">
        <v>4854</v>
      </c>
    </row>
    <row r="810" spans="4:5" x14ac:dyDescent="0.2">
      <c r="D810" t="s">
        <v>3366</v>
      </c>
      <c r="E810" t="s">
        <v>4855</v>
      </c>
    </row>
    <row r="811" spans="4:5" x14ac:dyDescent="0.2">
      <c r="D811">
        <v>0</v>
      </c>
      <c r="E811">
        <v>0</v>
      </c>
    </row>
    <row r="812" spans="4:5" x14ac:dyDescent="0.2">
      <c r="D812" t="s">
        <v>3367</v>
      </c>
      <c r="E812" t="s">
        <v>4856</v>
      </c>
    </row>
    <row r="813" spans="4:5" x14ac:dyDescent="0.2">
      <c r="D813" t="s">
        <v>3368</v>
      </c>
      <c r="E813" t="s">
        <v>4857</v>
      </c>
    </row>
    <row r="814" spans="4:5" x14ac:dyDescent="0.2">
      <c r="D814">
        <v>775082</v>
      </c>
      <c r="E814">
        <v>32000</v>
      </c>
    </row>
    <row r="815" spans="4:5" x14ac:dyDescent="0.2">
      <c r="D815" t="s">
        <v>3369</v>
      </c>
      <c r="E815" t="s">
        <v>4858</v>
      </c>
    </row>
    <row r="816" spans="4:5" x14ac:dyDescent="0.2">
      <c r="D816" t="s">
        <v>3370</v>
      </c>
      <c r="E816" t="s">
        <v>2749</v>
      </c>
    </row>
    <row r="817" spans="4:5" x14ac:dyDescent="0.2">
      <c r="D817">
        <v>0</v>
      </c>
      <c r="E817">
        <v>2620722</v>
      </c>
    </row>
    <row r="818" spans="4:5" x14ac:dyDescent="0.2">
      <c r="D818" t="s">
        <v>3371</v>
      </c>
      <c r="E818" t="s">
        <v>4859</v>
      </c>
    </row>
    <row r="819" spans="4:5" x14ac:dyDescent="0.2">
      <c r="D819" t="s">
        <v>3372</v>
      </c>
      <c r="E819" t="s">
        <v>2751</v>
      </c>
    </row>
    <row r="820" spans="4:5" x14ac:dyDescent="0.2">
      <c r="D820">
        <v>754378</v>
      </c>
      <c r="E820">
        <v>909220</v>
      </c>
    </row>
    <row r="821" spans="4:5" x14ac:dyDescent="0.2">
      <c r="D821" t="s">
        <v>3373</v>
      </c>
      <c r="E821" t="s">
        <v>4860</v>
      </c>
    </row>
    <row r="822" spans="4:5" x14ac:dyDescent="0.2">
      <c r="D822" t="s">
        <v>3374</v>
      </c>
      <c r="E822" t="s">
        <v>4861</v>
      </c>
    </row>
    <row r="823" spans="4:5" x14ac:dyDescent="0.2">
      <c r="D823">
        <v>0</v>
      </c>
      <c r="E823">
        <v>1111</v>
      </c>
    </row>
    <row r="824" spans="4:5" x14ac:dyDescent="0.2">
      <c r="D824" t="s">
        <v>3375</v>
      </c>
      <c r="E824" t="s">
        <v>4862</v>
      </c>
    </row>
    <row r="825" spans="4:5" x14ac:dyDescent="0.2">
      <c r="D825" t="s">
        <v>3376</v>
      </c>
      <c r="E825" t="s">
        <v>3038</v>
      </c>
    </row>
    <row r="826" spans="4:5" x14ac:dyDescent="0.2">
      <c r="D826">
        <v>1081845</v>
      </c>
      <c r="E826">
        <v>15113</v>
      </c>
    </row>
    <row r="827" spans="4:5" x14ac:dyDescent="0.2">
      <c r="D827" t="s">
        <v>3377</v>
      </c>
      <c r="E827" t="s">
        <v>4863</v>
      </c>
    </row>
    <row r="828" spans="4:5" x14ac:dyDescent="0.2">
      <c r="D828" t="s">
        <v>3378</v>
      </c>
      <c r="E828" t="s">
        <v>4864</v>
      </c>
    </row>
    <row r="829" spans="4:5" x14ac:dyDescent="0.2">
      <c r="D829">
        <v>0</v>
      </c>
      <c r="E829">
        <v>0</v>
      </c>
    </row>
    <row r="830" spans="4:5" x14ac:dyDescent="0.2">
      <c r="D830" t="s">
        <v>3379</v>
      </c>
      <c r="E830" t="s">
        <v>4865</v>
      </c>
    </row>
    <row r="831" spans="4:5" x14ac:dyDescent="0.2">
      <c r="D831" t="s">
        <v>3380</v>
      </c>
      <c r="E831" t="s">
        <v>2753</v>
      </c>
    </row>
    <row r="832" spans="4:5" x14ac:dyDescent="0.2">
      <c r="D832">
        <v>0</v>
      </c>
      <c r="E832">
        <v>480</v>
      </c>
    </row>
    <row r="833" spans="4:5" x14ac:dyDescent="0.2">
      <c r="D833" t="s">
        <v>3381</v>
      </c>
      <c r="E833" t="s">
        <v>4866</v>
      </c>
    </row>
    <row r="834" spans="4:5" x14ac:dyDescent="0.2">
      <c r="D834" t="s">
        <v>3382</v>
      </c>
      <c r="E834" t="s">
        <v>4867</v>
      </c>
    </row>
    <row r="835" spans="4:5" x14ac:dyDescent="0.2">
      <c r="D835">
        <v>88573</v>
      </c>
      <c r="E835">
        <v>0</v>
      </c>
    </row>
    <row r="836" spans="4:5" x14ac:dyDescent="0.2">
      <c r="D836" t="s">
        <v>3383</v>
      </c>
      <c r="E836" t="s">
        <v>4868</v>
      </c>
    </row>
    <row r="837" spans="4:5" x14ac:dyDescent="0.2">
      <c r="D837" t="s">
        <v>3384</v>
      </c>
      <c r="E837" t="s">
        <v>4869</v>
      </c>
    </row>
    <row r="838" spans="4:5" x14ac:dyDescent="0.2">
      <c r="D838">
        <v>0</v>
      </c>
      <c r="E838">
        <v>5000</v>
      </c>
    </row>
    <row r="839" spans="4:5" x14ac:dyDescent="0.2">
      <c r="D839" t="s">
        <v>3385</v>
      </c>
      <c r="E839" t="s">
        <v>4870</v>
      </c>
    </row>
    <row r="840" spans="4:5" x14ac:dyDescent="0.2">
      <c r="D840" t="s">
        <v>3386</v>
      </c>
      <c r="E840" t="s">
        <v>4871</v>
      </c>
    </row>
    <row r="841" spans="4:5" x14ac:dyDescent="0.2">
      <c r="D841">
        <v>0</v>
      </c>
      <c r="E841">
        <v>3658262</v>
      </c>
    </row>
    <row r="842" spans="4:5" x14ac:dyDescent="0.2">
      <c r="D842" t="s">
        <v>3387</v>
      </c>
      <c r="E842" t="s">
        <v>4872</v>
      </c>
    </row>
    <row r="843" spans="4:5" x14ac:dyDescent="0.2">
      <c r="D843" t="s">
        <v>3388</v>
      </c>
      <c r="E843" t="s">
        <v>2755</v>
      </c>
    </row>
    <row r="844" spans="4:5" x14ac:dyDescent="0.2">
      <c r="D844">
        <v>0</v>
      </c>
      <c r="E844">
        <v>0</v>
      </c>
    </row>
    <row r="845" spans="4:5" x14ac:dyDescent="0.2">
      <c r="D845" t="s">
        <v>3389</v>
      </c>
      <c r="E845" t="s">
        <v>4873</v>
      </c>
    </row>
    <row r="846" spans="4:5" x14ac:dyDescent="0.2">
      <c r="D846" t="s">
        <v>3390</v>
      </c>
      <c r="E846" t="s">
        <v>2757</v>
      </c>
    </row>
    <row r="847" spans="4:5" x14ac:dyDescent="0.2">
      <c r="D847">
        <v>0</v>
      </c>
      <c r="E847">
        <v>0</v>
      </c>
    </row>
    <row r="848" spans="4:5" x14ac:dyDescent="0.2">
      <c r="D848" t="s">
        <v>3391</v>
      </c>
      <c r="E848" t="s">
        <v>4874</v>
      </c>
    </row>
    <row r="849" spans="4:5" x14ac:dyDescent="0.2">
      <c r="D849" t="s">
        <v>3392</v>
      </c>
      <c r="E849" t="s">
        <v>4875</v>
      </c>
    </row>
    <row r="850" spans="4:5" x14ac:dyDescent="0.2">
      <c r="D850">
        <v>0</v>
      </c>
      <c r="E850">
        <v>0</v>
      </c>
    </row>
    <row r="851" spans="4:5" x14ac:dyDescent="0.2">
      <c r="D851" t="s">
        <v>3393</v>
      </c>
      <c r="E851" t="s">
        <v>4876</v>
      </c>
    </row>
    <row r="852" spans="4:5" x14ac:dyDescent="0.2">
      <c r="D852" t="s">
        <v>3394</v>
      </c>
      <c r="E852" t="s">
        <v>3040</v>
      </c>
    </row>
    <row r="853" spans="4:5" x14ac:dyDescent="0.2">
      <c r="D853">
        <v>0</v>
      </c>
      <c r="E853">
        <v>0</v>
      </c>
    </row>
    <row r="854" spans="4:5" x14ac:dyDescent="0.2">
      <c r="D854" t="s">
        <v>3395</v>
      </c>
      <c r="E854" t="s">
        <v>4877</v>
      </c>
    </row>
    <row r="855" spans="4:5" x14ac:dyDescent="0.2">
      <c r="D855" t="s">
        <v>3396</v>
      </c>
      <c r="E855" t="s">
        <v>4878</v>
      </c>
    </row>
    <row r="856" spans="4:5" x14ac:dyDescent="0.2">
      <c r="D856">
        <v>0</v>
      </c>
      <c r="E856">
        <v>0</v>
      </c>
    </row>
    <row r="857" spans="4:5" x14ac:dyDescent="0.2">
      <c r="D857" t="s">
        <v>3397</v>
      </c>
      <c r="E857" t="s">
        <v>4879</v>
      </c>
    </row>
    <row r="858" spans="4:5" x14ac:dyDescent="0.2">
      <c r="D858" t="s">
        <v>3398</v>
      </c>
      <c r="E858" t="s">
        <v>2759</v>
      </c>
    </row>
    <row r="859" spans="4:5" x14ac:dyDescent="0.2">
      <c r="D859">
        <v>0</v>
      </c>
      <c r="E859">
        <v>0</v>
      </c>
    </row>
    <row r="860" spans="4:5" x14ac:dyDescent="0.2">
      <c r="D860" t="s">
        <v>3399</v>
      </c>
      <c r="E860" t="s">
        <v>4880</v>
      </c>
    </row>
    <row r="861" spans="4:5" x14ac:dyDescent="0.2">
      <c r="D861" t="s">
        <v>3400</v>
      </c>
      <c r="E861" t="s">
        <v>4881</v>
      </c>
    </row>
    <row r="862" spans="4:5" x14ac:dyDescent="0.2">
      <c r="D862">
        <v>0</v>
      </c>
      <c r="E862">
        <v>0</v>
      </c>
    </row>
    <row r="863" spans="4:5" x14ac:dyDescent="0.2">
      <c r="D863" t="s">
        <v>3401</v>
      </c>
      <c r="E863" t="s">
        <v>4882</v>
      </c>
    </row>
    <row r="864" spans="4:5" x14ac:dyDescent="0.2">
      <c r="D864" t="s">
        <v>3402</v>
      </c>
      <c r="E864" t="s">
        <v>4883</v>
      </c>
    </row>
    <row r="865" spans="4:5" x14ac:dyDescent="0.2">
      <c r="D865">
        <v>0</v>
      </c>
      <c r="E865">
        <v>0</v>
      </c>
    </row>
    <row r="866" spans="4:5" x14ac:dyDescent="0.2">
      <c r="D866" t="s">
        <v>3403</v>
      </c>
      <c r="E866" t="s">
        <v>4884</v>
      </c>
    </row>
    <row r="867" spans="4:5" x14ac:dyDescent="0.2">
      <c r="D867" t="s">
        <v>3404</v>
      </c>
      <c r="E867" t="s">
        <v>4885</v>
      </c>
    </row>
    <row r="868" spans="4:5" x14ac:dyDescent="0.2">
      <c r="D868">
        <v>0</v>
      </c>
      <c r="E868">
        <v>0</v>
      </c>
    </row>
    <row r="869" spans="4:5" x14ac:dyDescent="0.2">
      <c r="D869" t="s">
        <v>3405</v>
      </c>
      <c r="E869" t="s">
        <v>4886</v>
      </c>
    </row>
    <row r="870" spans="4:5" x14ac:dyDescent="0.2">
      <c r="D870" t="s">
        <v>3406</v>
      </c>
      <c r="E870" t="s">
        <v>2773</v>
      </c>
    </row>
    <row r="871" spans="4:5" x14ac:dyDescent="0.2">
      <c r="D871">
        <v>27749</v>
      </c>
      <c r="E871">
        <v>143750</v>
      </c>
    </row>
    <row r="872" spans="4:5" x14ac:dyDescent="0.2">
      <c r="D872" t="s">
        <v>3407</v>
      </c>
      <c r="E872" t="s">
        <v>4887</v>
      </c>
    </row>
    <row r="873" spans="4:5" x14ac:dyDescent="0.2">
      <c r="D873" t="s">
        <v>3408</v>
      </c>
      <c r="E873" t="s">
        <v>2775</v>
      </c>
    </row>
    <row r="874" spans="4:5" x14ac:dyDescent="0.2">
      <c r="D874">
        <v>0</v>
      </c>
      <c r="E874">
        <v>59430</v>
      </c>
    </row>
    <row r="875" spans="4:5" x14ac:dyDescent="0.2">
      <c r="D875" t="s">
        <v>3409</v>
      </c>
      <c r="E875" t="s">
        <v>4888</v>
      </c>
    </row>
    <row r="876" spans="4:5" x14ac:dyDescent="0.2">
      <c r="D876" t="s">
        <v>3410</v>
      </c>
      <c r="E876" t="s">
        <v>4889</v>
      </c>
    </row>
    <row r="877" spans="4:5" x14ac:dyDescent="0.2">
      <c r="D877">
        <v>0</v>
      </c>
      <c r="E877">
        <v>1289</v>
      </c>
    </row>
    <row r="878" spans="4:5" x14ac:dyDescent="0.2">
      <c r="D878" t="s">
        <v>3411</v>
      </c>
      <c r="E878" t="s">
        <v>4890</v>
      </c>
    </row>
    <row r="879" spans="4:5" x14ac:dyDescent="0.2">
      <c r="D879" t="s">
        <v>3412</v>
      </c>
      <c r="E879" t="s">
        <v>3046</v>
      </c>
    </row>
    <row r="880" spans="4:5" x14ac:dyDescent="0.2">
      <c r="D880">
        <v>0</v>
      </c>
      <c r="E880">
        <v>0</v>
      </c>
    </row>
    <row r="881" spans="4:5" x14ac:dyDescent="0.2">
      <c r="D881" t="s">
        <v>3413</v>
      </c>
      <c r="E881" t="s">
        <v>4891</v>
      </c>
    </row>
    <row r="882" spans="4:5" x14ac:dyDescent="0.2">
      <c r="D882" t="s">
        <v>3414</v>
      </c>
      <c r="E882" t="s">
        <v>4892</v>
      </c>
    </row>
    <row r="883" spans="4:5" x14ac:dyDescent="0.2">
      <c r="D883">
        <v>0</v>
      </c>
      <c r="E883">
        <v>0</v>
      </c>
    </row>
    <row r="884" spans="4:5" x14ac:dyDescent="0.2">
      <c r="D884" t="s">
        <v>3415</v>
      </c>
      <c r="E884" t="s">
        <v>4893</v>
      </c>
    </row>
    <row r="885" spans="4:5" x14ac:dyDescent="0.2">
      <c r="D885" t="s">
        <v>3416</v>
      </c>
      <c r="E885" t="s">
        <v>2777</v>
      </c>
    </row>
    <row r="886" spans="4:5" x14ac:dyDescent="0.2">
      <c r="D886">
        <v>0</v>
      </c>
      <c r="E886">
        <v>0</v>
      </c>
    </row>
    <row r="887" spans="4:5" x14ac:dyDescent="0.2">
      <c r="D887" t="s">
        <v>3417</v>
      </c>
      <c r="E887" t="s">
        <v>4894</v>
      </c>
    </row>
    <row r="888" spans="4:5" x14ac:dyDescent="0.2">
      <c r="D888" t="s">
        <v>3418</v>
      </c>
      <c r="E888" t="s">
        <v>4895</v>
      </c>
    </row>
    <row r="889" spans="4:5" x14ac:dyDescent="0.2">
      <c r="D889">
        <v>0</v>
      </c>
      <c r="E889">
        <v>0</v>
      </c>
    </row>
    <row r="890" spans="4:5" x14ac:dyDescent="0.2">
      <c r="D890" t="s">
        <v>3419</v>
      </c>
      <c r="E890" t="s">
        <v>4896</v>
      </c>
    </row>
    <row r="891" spans="4:5" x14ac:dyDescent="0.2">
      <c r="D891" t="s">
        <v>3420</v>
      </c>
      <c r="E891" t="s">
        <v>4897</v>
      </c>
    </row>
    <row r="892" spans="4:5" x14ac:dyDescent="0.2">
      <c r="D892">
        <v>0</v>
      </c>
      <c r="E892">
        <v>0</v>
      </c>
    </row>
    <row r="893" spans="4:5" x14ac:dyDescent="0.2">
      <c r="D893" t="s">
        <v>3421</v>
      </c>
      <c r="E893" t="s">
        <v>4898</v>
      </c>
    </row>
    <row r="894" spans="4:5" x14ac:dyDescent="0.2">
      <c r="D894" t="s">
        <v>3422</v>
      </c>
      <c r="E894" t="s">
        <v>4899</v>
      </c>
    </row>
    <row r="895" spans="4:5" x14ac:dyDescent="0.2">
      <c r="D895">
        <v>0</v>
      </c>
      <c r="E895">
        <v>198398</v>
      </c>
    </row>
    <row r="896" spans="4:5" x14ac:dyDescent="0.2">
      <c r="D896" t="s">
        <v>3423</v>
      </c>
      <c r="E896" t="s">
        <v>4900</v>
      </c>
    </row>
    <row r="897" spans="4:5" x14ac:dyDescent="0.2">
      <c r="D897" t="s">
        <v>3424</v>
      </c>
      <c r="E897" t="s">
        <v>2779</v>
      </c>
    </row>
    <row r="898" spans="4:5" x14ac:dyDescent="0.2">
      <c r="D898">
        <v>0</v>
      </c>
      <c r="E898">
        <v>262505</v>
      </c>
    </row>
    <row r="899" spans="4:5" x14ac:dyDescent="0.2">
      <c r="D899" t="s">
        <v>3425</v>
      </c>
      <c r="E899" t="s">
        <v>4901</v>
      </c>
    </row>
    <row r="900" spans="4:5" x14ac:dyDescent="0.2">
      <c r="D900" t="s">
        <v>3426</v>
      </c>
      <c r="E900" t="s">
        <v>2781</v>
      </c>
    </row>
    <row r="901" spans="4:5" x14ac:dyDescent="0.2">
      <c r="D901">
        <v>0</v>
      </c>
      <c r="E901">
        <v>91075</v>
      </c>
    </row>
    <row r="902" spans="4:5" x14ac:dyDescent="0.2">
      <c r="D902" t="s">
        <v>3427</v>
      </c>
      <c r="E902" t="s">
        <v>4902</v>
      </c>
    </row>
    <row r="903" spans="4:5" x14ac:dyDescent="0.2">
      <c r="D903" t="s">
        <v>3428</v>
      </c>
      <c r="E903" t="s">
        <v>4903</v>
      </c>
    </row>
    <row r="904" spans="4:5" x14ac:dyDescent="0.2">
      <c r="D904">
        <v>0</v>
      </c>
      <c r="E904">
        <v>238322</v>
      </c>
    </row>
    <row r="905" spans="4:5" x14ac:dyDescent="0.2">
      <c r="D905" t="s">
        <v>3429</v>
      </c>
      <c r="E905" t="s">
        <v>4904</v>
      </c>
    </row>
    <row r="906" spans="4:5" x14ac:dyDescent="0.2">
      <c r="D906" t="s">
        <v>3430</v>
      </c>
      <c r="E906" t="s">
        <v>3048</v>
      </c>
    </row>
    <row r="907" spans="4:5" x14ac:dyDescent="0.2">
      <c r="D907">
        <v>0</v>
      </c>
      <c r="E907">
        <v>0</v>
      </c>
    </row>
    <row r="908" spans="4:5" x14ac:dyDescent="0.2">
      <c r="D908" t="s">
        <v>3431</v>
      </c>
      <c r="E908" t="s">
        <v>4905</v>
      </c>
    </row>
    <row r="909" spans="4:5" x14ac:dyDescent="0.2">
      <c r="D909" t="s">
        <v>3432</v>
      </c>
      <c r="E909" t="s">
        <v>4906</v>
      </c>
    </row>
    <row r="910" spans="4:5" x14ac:dyDescent="0.2">
      <c r="D910">
        <v>0</v>
      </c>
      <c r="E910">
        <v>0</v>
      </c>
    </row>
    <row r="911" spans="4:5" x14ac:dyDescent="0.2">
      <c r="D911" t="s">
        <v>3433</v>
      </c>
      <c r="E911" t="s">
        <v>4907</v>
      </c>
    </row>
    <row r="912" spans="4:5" x14ac:dyDescent="0.2">
      <c r="D912" t="s">
        <v>3434</v>
      </c>
      <c r="E912" t="s">
        <v>2783</v>
      </c>
    </row>
    <row r="913" spans="4:5" x14ac:dyDescent="0.2">
      <c r="D913">
        <v>0</v>
      </c>
      <c r="E913">
        <v>0</v>
      </c>
    </row>
    <row r="914" spans="4:5" x14ac:dyDescent="0.2">
      <c r="D914" t="s">
        <v>3435</v>
      </c>
      <c r="E914" t="s">
        <v>4908</v>
      </c>
    </row>
    <row r="915" spans="4:5" x14ac:dyDescent="0.2">
      <c r="D915" t="s">
        <v>3436</v>
      </c>
      <c r="E915" t="s">
        <v>4909</v>
      </c>
    </row>
    <row r="916" spans="4:5" x14ac:dyDescent="0.2">
      <c r="D916">
        <v>0</v>
      </c>
      <c r="E916">
        <v>0</v>
      </c>
    </row>
    <row r="917" spans="4:5" x14ac:dyDescent="0.2">
      <c r="D917" t="s">
        <v>3437</v>
      </c>
      <c r="E917" t="s">
        <v>4910</v>
      </c>
    </row>
    <row r="918" spans="4:5" x14ac:dyDescent="0.2">
      <c r="D918" t="s">
        <v>3438</v>
      </c>
      <c r="E918" t="s">
        <v>4911</v>
      </c>
    </row>
    <row r="919" spans="4:5" x14ac:dyDescent="0.2">
      <c r="D919">
        <v>0</v>
      </c>
      <c r="E919">
        <v>0</v>
      </c>
    </row>
    <row r="920" spans="4:5" x14ac:dyDescent="0.2">
      <c r="D920" t="s">
        <v>3439</v>
      </c>
      <c r="E920" t="s">
        <v>4912</v>
      </c>
    </row>
    <row r="921" spans="4:5" x14ac:dyDescent="0.2">
      <c r="D921" t="s">
        <v>3440</v>
      </c>
      <c r="E921" t="s">
        <v>4913</v>
      </c>
    </row>
    <row r="922" spans="4:5" x14ac:dyDescent="0.2">
      <c r="D922">
        <v>0</v>
      </c>
      <c r="E922">
        <v>563245</v>
      </c>
    </row>
    <row r="923" spans="4:5" x14ac:dyDescent="0.2">
      <c r="D923" t="s">
        <v>3441</v>
      </c>
      <c r="E923" t="s">
        <v>4914</v>
      </c>
    </row>
    <row r="924" spans="4:5" x14ac:dyDescent="0.2">
      <c r="D924" t="s">
        <v>3442</v>
      </c>
      <c r="E924" t="s">
        <v>2785</v>
      </c>
    </row>
    <row r="925" spans="4:5" x14ac:dyDescent="0.2">
      <c r="D925">
        <v>32216</v>
      </c>
      <c r="E925">
        <v>224624</v>
      </c>
    </row>
    <row r="926" spans="4:5" x14ac:dyDescent="0.2">
      <c r="D926" t="s">
        <v>3443</v>
      </c>
      <c r="E926" t="s">
        <v>4915</v>
      </c>
    </row>
    <row r="927" spans="4:5" x14ac:dyDescent="0.2">
      <c r="D927" t="s">
        <v>3444</v>
      </c>
      <c r="E927" t="s">
        <v>2787</v>
      </c>
    </row>
    <row r="928" spans="4:5" x14ac:dyDescent="0.2">
      <c r="D928">
        <v>0</v>
      </c>
      <c r="E928">
        <v>93692</v>
      </c>
    </row>
    <row r="929" spans="4:5" x14ac:dyDescent="0.2">
      <c r="D929" t="s">
        <v>3445</v>
      </c>
      <c r="E929" t="s">
        <v>4916</v>
      </c>
    </row>
    <row r="930" spans="4:5" x14ac:dyDescent="0.2">
      <c r="D930" t="s">
        <v>3446</v>
      </c>
      <c r="E930" t="s">
        <v>4917</v>
      </c>
    </row>
    <row r="931" spans="4:5" x14ac:dyDescent="0.2">
      <c r="D931">
        <v>0</v>
      </c>
      <c r="E931">
        <v>121124</v>
      </c>
    </row>
    <row r="932" spans="4:5" x14ac:dyDescent="0.2">
      <c r="D932" t="s">
        <v>3447</v>
      </c>
      <c r="E932" t="s">
        <v>4918</v>
      </c>
    </row>
    <row r="933" spans="4:5" x14ac:dyDescent="0.2">
      <c r="D933" t="s">
        <v>3448</v>
      </c>
      <c r="E933" t="s">
        <v>3050</v>
      </c>
    </row>
    <row r="934" spans="4:5" x14ac:dyDescent="0.2">
      <c r="D934">
        <v>0</v>
      </c>
      <c r="E934">
        <v>0</v>
      </c>
    </row>
    <row r="935" spans="4:5" x14ac:dyDescent="0.2">
      <c r="D935" t="s">
        <v>3449</v>
      </c>
      <c r="E935" t="s">
        <v>4919</v>
      </c>
    </row>
    <row r="936" spans="4:5" x14ac:dyDescent="0.2">
      <c r="D936" t="s">
        <v>3450</v>
      </c>
      <c r="E936" t="s">
        <v>4920</v>
      </c>
    </row>
    <row r="937" spans="4:5" x14ac:dyDescent="0.2">
      <c r="D937">
        <v>1935</v>
      </c>
      <c r="E937">
        <v>0</v>
      </c>
    </row>
    <row r="938" spans="4:5" x14ac:dyDescent="0.2">
      <c r="D938" t="s">
        <v>3451</v>
      </c>
      <c r="E938" t="s">
        <v>4921</v>
      </c>
    </row>
    <row r="939" spans="4:5" x14ac:dyDescent="0.2">
      <c r="D939" t="s">
        <v>3452</v>
      </c>
      <c r="E939" t="s">
        <v>2789</v>
      </c>
    </row>
    <row r="940" spans="4:5" x14ac:dyDescent="0.2">
      <c r="D940">
        <v>0</v>
      </c>
      <c r="E940">
        <v>0</v>
      </c>
    </row>
    <row r="941" spans="4:5" x14ac:dyDescent="0.2">
      <c r="D941" t="s">
        <v>3453</v>
      </c>
      <c r="E941" t="s">
        <v>4922</v>
      </c>
    </row>
    <row r="942" spans="4:5" x14ac:dyDescent="0.2">
      <c r="D942" t="s">
        <v>3454</v>
      </c>
      <c r="E942" t="s">
        <v>4923</v>
      </c>
    </row>
    <row r="943" spans="4:5" x14ac:dyDescent="0.2">
      <c r="D943">
        <v>0</v>
      </c>
      <c r="E943">
        <v>0</v>
      </c>
    </row>
    <row r="944" spans="4:5" x14ac:dyDescent="0.2">
      <c r="D944" t="s">
        <v>3455</v>
      </c>
      <c r="E944" t="s">
        <v>4924</v>
      </c>
    </row>
    <row r="945" spans="4:5" x14ac:dyDescent="0.2">
      <c r="D945" t="s">
        <v>3456</v>
      </c>
      <c r="E945" t="s">
        <v>4925</v>
      </c>
    </row>
    <row r="946" spans="4:5" x14ac:dyDescent="0.2">
      <c r="D946">
        <v>0</v>
      </c>
      <c r="E946">
        <v>0</v>
      </c>
    </row>
    <row r="947" spans="4:5" x14ac:dyDescent="0.2">
      <c r="D947" t="s">
        <v>3457</v>
      </c>
      <c r="E947" t="s">
        <v>4926</v>
      </c>
    </row>
    <row r="948" spans="4:5" x14ac:dyDescent="0.2">
      <c r="D948" t="s">
        <v>3458</v>
      </c>
      <c r="E948" t="s">
        <v>4927</v>
      </c>
    </row>
    <row r="949" spans="4:5" x14ac:dyDescent="0.2">
      <c r="D949">
        <v>25090</v>
      </c>
      <c r="E949">
        <v>408591</v>
      </c>
    </row>
    <row r="950" spans="4:5" x14ac:dyDescent="0.2">
      <c r="D950" t="s">
        <v>3459</v>
      </c>
      <c r="E950" t="s">
        <v>4928</v>
      </c>
    </row>
    <row r="951" spans="4:5" x14ac:dyDescent="0.2">
      <c r="D951" t="s">
        <v>3460</v>
      </c>
      <c r="E951" t="s">
        <v>2791</v>
      </c>
    </row>
    <row r="952" spans="4:5" x14ac:dyDescent="0.2">
      <c r="D952">
        <v>0</v>
      </c>
      <c r="E952">
        <v>0</v>
      </c>
    </row>
    <row r="953" spans="4:5" x14ac:dyDescent="0.2">
      <c r="D953" t="s">
        <v>3461</v>
      </c>
      <c r="E953" t="s">
        <v>4929</v>
      </c>
    </row>
    <row r="954" spans="4:5" x14ac:dyDescent="0.2">
      <c r="D954" t="s">
        <v>3462</v>
      </c>
      <c r="E954" t="s">
        <v>2793</v>
      </c>
    </row>
    <row r="955" spans="4:5" x14ac:dyDescent="0.2">
      <c r="D955">
        <v>0</v>
      </c>
      <c r="E955">
        <v>0</v>
      </c>
    </row>
    <row r="956" spans="4:5" x14ac:dyDescent="0.2">
      <c r="D956" t="s">
        <v>3463</v>
      </c>
      <c r="E956" t="s">
        <v>4930</v>
      </c>
    </row>
    <row r="957" spans="4:5" x14ac:dyDescent="0.2">
      <c r="D957" t="s">
        <v>3464</v>
      </c>
      <c r="E957" t="s">
        <v>4931</v>
      </c>
    </row>
    <row r="958" spans="4:5" x14ac:dyDescent="0.2">
      <c r="D958">
        <v>0</v>
      </c>
      <c r="E958">
        <v>0</v>
      </c>
    </row>
    <row r="959" spans="4:5" x14ac:dyDescent="0.2">
      <c r="D959" t="s">
        <v>3465</v>
      </c>
      <c r="E959" t="s">
        <v>4932</v>
      </c>
    </row>
    <row r="960" spans="4:5" x14ac:dyDescent="0.2">
      <c r="D960" t="s">
        <v>3466</v>
      </c>
      <c r="E960" t="s">
        <v>3052</v>
      </c>
    </row>
    <row r="961" spans="4:5" x14ac:dyDescent="0.2">
      <c r="D961">
        <v>0</v>
      </c>
      <c r="E961">
        <v>0</v>
      </c>
    </row>
    <row r="962" spans="4:5" x14ac:dyDescent="0.2">
      <c r="D962" t="s">
        <v>3467</v>
      </c>
      <c r="E962" t="s">
        <v>4933</v>
      </c>
    </row>
    <row r="963" spans="4:5" x14ac:dyDescent="0.2">
      <c r="D963" t="s">
        <v>3468</v>
      </c>
      <c r="E963" t="s">
        <v>4934</v>
      </c>
    </row>
    <row r="964" spans="4:5" x14ac:dyDescent="0.2">
      <c r="D964">
        <v>0</v>
      </c>
      <c r="E964">
        <v>0</v>
      </c>
    </row>
    <row r="965" spans="4:5" x14ac:dyDescent="0.2">
      <c r="D965" t="s">
        <v>3469</v>
      </c>
      <c r="E965" t="s">
        <v>4935</v>
      </c>
    </row>
    <row r="966" spans="4:5" x14ac:dyDescent="0.2">
      <c r="D966" t="s">
        <v>3470</v>
      </c>
      <c r="E966" t="s">
        <v>4936</v>
      </c>
    </row>
    <row r="967" spans="4:5" x14ac:dyDescent="0.2">
      <c r="D967">
        <v>0</v>
      </c>
      <c r="E967">
        <v>0</v>
      </c>
    </row>
    <row r="968" spans="4:5" x14ac:dyDescent="0.2">
      <c r="D968" t="s">
        <v>3471</v>
      </c>
      <c r="E968" t="s">
        <v>4937</v>
      </c>
    </row>
    <row r="969" spans="4:5" x14ac:dyDescent="0.2">
      <c r="D969" t="s">
        <v>3472</v>
      </c>
      <c r="E969" t="s">
        <v>4938</v>
      </c>
    </row>
    <row r="970" spans="4:5" x14ac:dyDescent="0.2">
      <c r="D970">
        <v>0</v>
      </c>
      <c r="E970">
        <v>0</v>
      </c>
    </row>
    <row r="971" spans="4:5" x14ac:dyDescent="0.2">
      <c r="D971" t="s">
        <v>3473</v>
      </c>
      <c r="E971" t="s">
        <v>4939</v>
      </c>
    </row>
    <row r="972" spans="4:5" x14ac:dyDescent="0.2">
      <c r="D972" t="s">
        <v>3474</v>
      </c>
      <c r="E972" t="s">
        <v>4940</v>
      </c>
    </row>
    <row r="973" spans="4:5" x14ac:dyDescent="0.2">
      <c r="D973">
        <v>0</v>
      </c>
      <c r="E973">
        <v>0</v>
      </c>
    </row>
    <row r="974" spans="4:5" x14ac:dyDescent="0.2">
      <c r="D974" t="s">
        <v>3475</v>
      </c>
      <c r="E974" t="s">
        <v>4941</v>
      </c>
    </row>
    <row r="975" spans="4:5" x14ac:dyDescent="0.2">
      <c r="D975" t="s">
        <v>3476</v>
      </c>
      <c r="E975" t="s">
        <v>4942</v>
      </c>
    </row>
    <row r="976" spans="4:5" x14ac:dyDescent="0.2">
      <c r="D976">
        <v>0</v>
      </c>
      <c r="E976">
        <v>0</v>
      </c>
    </row>
    <row r="977" spans="4:5" x14ac:dyDescent="0.2">
      <c r="D977" t="s">
        <v>3477</v>
      </c>
      <c r="E977" t="s">
        <v>4943</v>
      </c>
    </row>
    <row r="978" spans="4:5" x14ac:dyDescent="0.2">
      <c r="D978" t="s">
        <v>3478</v>
      </c>
      <c r="E978" t="s">
        <v>2795</v>
      </c>
    </row>
    <row r="979" spans="4:5" x14ac:dyDescent="0.2">
      <c r="D979">
        <v>0</v>
      </c>
      <c r="E979">
        <v>96699</v>
      </c>
    </row>
    <row r="980" spans="4:5" x14ac:dyDescent="0.2">
      <c r="D980" t="s">
        <v>3479</v>
      </c>
      <c r="E980" t="s">
        <v>4944</v>
      </c>
    </row>
    <row r="981" spans="4:5" x14ac:dyDescent="0.2">
      <c r="D981" t="s">
        <v>3480</v>
      </c>
      <c r="E981" t="s">
        <v>2797</v>
      </c>
    </row>
    <row r="982" spans="4:5" x14ac:dyDescent="0.2">
      <c r="D982">
        <v>0</v>
      </c>
      <c r="E982">
        <v>0</v>
      </c>
    </row>
    <row r="983" spans="4:5" x14ac:dyDescent="0.2">
      <c r="D983" t="s">
        <v>3481</v>
      </c>
      <c r="E983" t="s">
        <v>4945</v>
      </c>
    </row>
    <row r="984" spans="4:5" x14ac:dyDescent="0.2">
      <c r="D984" t="s">
        <v>3482</v>
      </c>
      <c r="E984" t="s">
        <v>4946</v>
      </c>
    </row>
    <row r="985" spans="4:5" x14ac:dyDescent="0.2">
      <c r="D985">
        <v>0</v>
      </c>
      <c r="E985">
        <v>933183</v>
      </c>
    </row>
    <row r="986" spans="4:5" x14ac:dyDescent="0.2">
      <c r="D986" t="s">
        <v>3483</v>
      </c>
      <c r="E986" t="s">
        <v>4947</v>
      </c>
    </row>
    <row r="987" spans="4:5" x14ac:dyDescent="0.2">
      <c r="D987" t="s">
        <v>3484</v>
      </c>
      <c r="E987" t="s">
        <v>4948</v>
      </c>
    </row>
    <row r="988" spans="4:5" x14ac:dyDescent="0.2">
      <c r="D988">
        <v>0</v>
      </c>
      <c r="E988">
        <v>6177</v>
      </c>
    </row>
    <row r="989" spans="4:5" x14ac:dyDescent="0.2">
      <c r="D989" t="s">
        <v>3485</v>
      </c>
      <c r="E989" t="s">
        <v>4949</v>
      </c>
    </row>
    <row r="990" spans="4:5" x14ac:dyDescent="0.2">
      <c r="D990" t="s">
        <v>3486</v>
      </c>
      <c r="E990" t="s">
        <v>4950</v>
      </c>
    </row>
    <row r="991" spans="4:5" x14ac:dyDescent="0.2">
      <c r="D991">
        <v>0</v>
      </c>
      <c r="E991">
        <v>9308</v>
      </c>
    </row>
    <row r="992" spans="4:5" x14ac:dyDescent="0.2">
      <c r="D992" t="s">
        <v>3487</v>
      </c>
      <c r="E992" t="s">
        <v>4951</v>
      </c>
    </row>
    <row r="993" spans="4:5" x14ac:dyDescent="0.2">
      <c r="D993" t="s">
        <v>3488</v>
      </c>
      <c r="E993" t="s">
        <v>4952</v>
      </c>
    </row>
    <row r="994" spans="4:5" x14ac:dyDescent="0.2">
      <c r="D994">
        <v>0</v>
      </c>
      <c r="E994">
        <v>5115</v>
      </c>
    </row>
    <row r="995" spans="4:5" x14ac:dyDescent="0.2">
      <c r="D995" t="s">
        <v>3489</v>
      </c>
      <c r="E995" t="s">
        <v>4953</v>
      </c>
    </row>
    <row r="996" spans="4:5" x14ac:dyDescent="0.2">
      <c r="D996" t="s">
        <v>3490</v>
      </c>
      <c r="E996" t="s">
        <v>4954</v>
      </c>
    </row>
    <row r="997" spans="4:5" x14ac:dyDescent="0.2">
      <c r="D997">
        <v>0</v>
      </c>
      <c r="E997">
        <v>511</v>
      </c>
    </row>
    <row r="998" spans="4:5" x14ac:dyDescent="0.2">
      <c r="D998" t="s">
        <v>3491</v>
      </c>
      <c r="E998" t="s">
        <v>4955</v>
      </c>
    </row>
    <row r="999" spans="4:5" x14ac:dyDescent="0.2">
      <c r="D999" t="s">
        <v>3492</v>
      </c>
      <c r="E999" t="s">
        <v>4956</v>
      </c>
    </row>
    <row r="1000" spans="4:5" x14ac:dyDescent="0.2">
      <c r="D1000">
        <v>0</v>
      </c>
      <c r="E1000">
        <v>0</v>
      </c>
    </row>
    <row r="1001" spans="4:5" x14ac:dyDescent="0.2">
      <c r="D1001" t="s">
        <v>3493</v>
      </c>
      <c r="E1001" t="s">
        <v>4957</v>
      </c>
    </row>
    <row r="1002" spans="4:5" x14ac:dyDescent="0.2">
      <c r="D1002" t="s">
        <v>3494</v>
      </c>
      <c r="E1002" t="s">
        <v>4958</v>
      </c>
    </row>
    <row r="1003" spans="4:5" x14ac:dyDescent="0.2">
      <c r="D1003">
        <v>0</v>
      </c>
      <c r="E1003">
        <v>1076018</v>
      </c>
    </row>
    <row r="1004" spans="4:5" x14ac:dyDescent="0.2">
      <c r="D1004" t="s">
        <v>3495</v>
      </c>
      <c r="E1004" t="s">
        <v>4959</v>
      </c>
    </row>
    <row r="1005" spans="4:5" x14ac:dyDescent="0.2">
      <c r="D1005" t="s">
        <v>3496</v>
      </c>
      <c r="E1005" t="s">
        <v>2799</v>
      </c>
    </row>
    <row r="1006" spans="4:5" x14ac:dyDescent="0.2">
      <c r="D1006">
        <v>0</v>
      </c>
      <c r="E1006">
        <v>0</v>
      </c>
    </row>
    <row r="1007" spans="4:5" x14ac:dyDescent="0.2">
      <c r="D1007" t="s">
        <v>3497</v>
      </c>
      <c r="E1007" t="s">
        <v>4960</v>
      </c>
    </row>
    <row r="1008" spans="4:5" x14ac:dyDescent="0.2">
      <c r="D1008" t="s">
        <v>3498</v>
      </c>
      <c r="E1008" t="s">
        <v>2801</v>
      </c>
    </row>
    <row r="1009" spans="4:5" x14ac:dyDescent="0.2">
      <c r="D1009">
        <v>0</v>
      </c>
      <c r="E1009">
        <v>0</v>
      </c>
    </row>
    <row r="1010" spans="4:5" x14ac:dyDescent="0.2">
      <c r="D1010" t="s">
        <v>3499</v>
      </c>
      <c r="E1010" t="s">
        <v>4961</v>
      </c>
    </row>
    <row r="1011" spans="4:5" x14ac:dyDescent="0.2">
      <c r="D1011" t="s">
        <v>3500</v>
      </c>
      <c r="E1011" t="s">
        <v>4962</v>
      </c>
    </row>
    <row r="1012" spans="4:5" x14ac:dyDescent="0.2">
      <c r="D1012">
        <v>0</v>
      </c>
      <c r="E1012">
        <v>0</v>
      </c>
    </row>
    <row r="1013" spans="4:5" x14ac:dyDescent="0.2">
      <c r="D1013" t="s">
        <v>3501</v>
      </c>
      <c r="E1013" t="s">
        <v>4963</v>
      </c>
    </row>
    <row r="1014" spans="4:5" x14ac:dyDescent="0.2">
      <c r="D1014" t="s">
        <v>3502</v>
      </c>
      <c r="E1014" t="s">
        <v>4964</v>
      </c>
    </row>
    <row r="1015" spans="4:5" x14ac:dyDescent="0.2">
      <c r="D1015">
        <v>492471</v>
      </c>
      <c r="E1015">
        <v>0</v>
      </c>
    </row>
    <row r="1016" spans="4:5" x14ac:dyDescent="0.2">
      <c r="D1016" t="s">
        <v>3503</v>
      </c>
      <c r="E1016" t="s">
        <v>4965</v>
      </c>
    </row>
    <row r="1017" spans="4:5" x14ac:dyDescent="0.2">
      <c r="D1017" t="s">
        <v>3504</v>
      </c>
      <c r="E1017" t="s">
        <v>4966</v>
      </c>
    </row>
    <row r="1018" spans="4:5" x14ac:dyDescent="0.2">
      <c r="D1018">
        <v>0</v>
      </c>
      <c r="E1018">
        <v>0</v>
      </c>
    </row>
    <row r="1019" spans="4:5" x14ac:dyDescent="0.2">
      <c r="D1019" t="s">
        <v>3505</v>
      </c>
      <c r="E1019" t="s">
        <v>4967</v>
      </c>
    </row>
    <row r="1020" spans="4:5" x14ac:dyDescent="0.2">
      <c r="D1020" t="s">
        <v>3506</v>
      </c>
      <c r="E1020" t="s">
        <v>4968</v>
      </c>
    </row>
    <row r="1021" spans="4:5" x14ac:dyDescent="0.2">
      <c r="D1021">
        <v>0</v>
      </c>
      <c r="E1021">
        <v>0</v>
      </c>
    </row>
    <row r="1022" spans="4:5" x14ac:dyDescent="0.2">
      <c r="D1022" t="s">
        <v>3507</v>
      </c>
      <c r="E1022" t="s">
        <v>4969</v>
      </c>
    </row>
    <row r="1023" spans="4:5" x14ac:dyDescent="0.2">
      <c r="D1023" t="s">
        <v>3508</v>
      </c>
      <c r="E1023" t="s">
        <v>4970</v>
      </c>
    </row>
    <row r="1024" spans="4:5" x14ac:dyDescent="0.2">
      <c r="D1024">
        <v>0</v>
      </c>
      <c r="E1024">
        <v>0</v>
      </c>
    </row>
    <row r="1025" spans="4:5" x14ac:dyDescent="0.2">
      <c r="D1025" t="s">
        <v>3509</v>
      </c>
      <c r="E1025" t="s">
        <v>4971</v>
      </c>
    </row>
    <row r="1026" spans="4:5" x14ac:dyDescent="0.2">
      <c r="D1026" t="s">
        <v>3510</v>
      </c>
      <c r="E1026" t="s">
        <v>4972</v>
      </c>
    </row>
    <row r="1027" spans="4:5" x14ac:dyDescent="0.2">
      <c r="D1027">
        <v>1332579</v>
      </c>
      <c r="E1027">
        <v>0</v>
      </c>
    </row>
    <row r="1028" spans="4:5" x14ac:dyDescent="0.2">
      <c r="D1028" t="s">
        <v>3511</v>
      </c>
      <c r="E1028" t="s">
        <v>4973</v>
      </c>
    </row>
    <row r="1029" spans="4:5" x14ac:dyDescent="0.2">
      <c r="D1029" t="s">
        <v>3512</v>
      </c>
      <c r="E1029" t="s">
        <v>4974</v>
      </c>
    </row>
    <row r="1030" spans="4:5" x14ac:dyDescent="0.2">
      <c r="D1030">
        <v>0</v>
      </c>
      <c r="E1030">
        <v>0</v>
      </c>
    </row>
    <row r="1031" spans="4:5" x14ac:dyDescent="0.2">
      <c r="D1031" t="s">
        <v>3513</v>
      </c>
      <c r="E1031" t="s">
        <v>4975</v>
      </c>
    </row>
    <row r="1032" spans="4:5" x14ac:dyDescent="0.2">
      <c r="D1032" t="s">
        <v>3514</v>
      </c>
      <c r="E1032" t="s">
        <v>2811</v>
      </c>
    </row>
    <row r="1033" spans="4:5" x14ac:dyDescent="0.2">
      <c r="D1033">
        <v>0</v>
      </c>
      <c r="E1033">
        <v>0</v>
      </c>
    </row>
    <row r="1034" spans="4:5" x14ac:dyDescent="0.2">
      <c r="D1034" t="s">
        <v>3515</v>
      </c>
      <c r="E1034" t="s">
        <v>4976</v>
      </c>
    </row>
    <row r="1035" spans="4:5" x14ac:dyDescent="0.2">
      <c r="D1035" t="s">
        <v>3516</v>
      </c>
      <c r="E1035" t="s">
        <v>2813</v>
      </c>
    </row>
    <row r="1036" spans="4:5" x14ac:dyDescent="0.2">
      <c r="D1036">
        <v>0</v>
      </c>
      <c r="E1036">
        <v>0</v>
      </c>
    </row>
    <row r="1037" spans="4:5" x14ac:dyDescent="0.2">
      <c r="D1037" t="s">
        <v>3517</v>
      </c>
      <c r="E1037" t="s">
        <v>4977</v>
      </c>
    </row>
    <row r="1038" spans="4:5" x14ac:dyDescent="0.2">
      <c r="D1038" t="s">
        <v>3518</v>
      </c>
      <c r="E1038" t="s">
        <v>4978</v>
      </c>
    </row>
    <row r="1039" spans="4:5" x14ac:dyDescent="0.2">
      <c r="D1039">
        <v>0</v>
      </c>
      <c r="E1039">
        <v>0</v>
      </c>
    </row>
    <row r="1040" spans="4:5" x14ac:dyDescent="0.2">
      <c r="D1040" t="s">
        <v>3519</v>
      </c>
      <c r="E1040" t="s">
        <v>4979</v>
      </c>
    </row>
    <row r="1041" spans="4:5" x14ac:dyDescent="0.2">
      <c r="D1041" t="s">
        <v>3520</v>
      </c>
      <c r="E1041" t="s">
        <v>4980</v>
      </c>
    </row>
    <row r="1042" spans="4:5" x14ac:dyDescent="0.2">
      <c r="D1042">
        <v>0</v>
      </c>
      <c r="E1042">
        <v>0</v>
      </c>
    </row>
    <row r="1043" spans="4:5" x14ac:dyDescent="0.2">
      <c r="D1043" t="s">
        <v>3521</v>
      </c>
      <c r="E1043" t="s">
        <v>4981</v>
      </c>
    </row>
    <row r="1044" spans="4:5" x14ac:dyDescent="0.2">
      <c r="D1044" t="s">
        <v>3522</v>
      </c>
      <c r="E1044" t="s">
        <v>4982</v>
      </c>
    </row>
    <row r="1045" spans="4:5" x14ac:dyDescent="0.2">
      <c r="D1045">
        <v>0</v>
      </c>
      <c r="E1045">
        <v>0</v>
      </c>
    </row>
    <row r="1046" spans="4:5" x14ac:dyDescent="0.2">
      <c r="D1046" t="s">
        <v>3523</v>
      </c>
      <c r="E1046" t="s">
        <v>4983</v>
      </c>
    </row>
    <row r="1047" spans="4:5" x14ac:dyDescent="0.2">
      <c r="D1047" t="s">
        <v>3524</v>
      </c>
      <c r="E1047" t="s">
        <v>4984</v>
      </c>
    </row>
    <row r="1048" spans="4:5" x14ac:dyDescent="0.2">
      <c r="D1048">
        <v>0</v>
      </c>
      <c r="E1048">
        <v>0</v>
      </c>
    </row>
    <row r="1049" spans="4:5" x14ac:dyDescent="0.2">
      <c r="D1049" t="s">
        <v>3525</v>
      </c>
      <c r="E1049" t="s">
        <v>4985</v>
      </c>
    </row>
    <row r="1050" spans="4:5" x14ac:dyDescent="0.2">
      <c r="D1050" t="s">
        <v>3526</v>
      </c>
      <c r="E1050" t="s">
        <v>4986</v>
      </c>
    </row>
    <row r="1051" spans="4:5" x14ac:dyDescent="0.2">
      <c r="D1051">
        <v>0</v>
      </c>
      <c r="E1051">
        <v>0</v>
      </c>
    </row>
    <row r="1052" spans="4:5" x14ac:dyDescent="0.2">
      <c r="D1052" t="s">
        <v>3527</v>
      </c>
      <c r="E1052" t="s">
        <v>4987</v>
      </c>
    </row>
    <row r="1053" spans="4:5" x14ac:dyDescent="0.2">
      <c r="D1053" t="s">
        <v>3528</v>
      </c>
      <c r="E1053" t="s">
        <v>4988</v>
      </c>
    </row>
    <row r="1054" spans="4:5" x14ac:dyDescent="0.2">
      <c r="D1054">
        <v>0</v>
      </c>
      <c r="E1054">
        <v>0</v>
      </c>
    </row>
    <row r="1055" spans="4:5" x14ac:dyDescent="0.2">
      <c r="D1055" t="s">
        <v>3529</v>
      </c>
      <c r="E1055" t="s">
        <v>4989</v>
      </c>
    </row>
    <row r="1056" spans="4:5" x14ac:dyDescent="0.2">
      <c r="D1056" t="s">
        <v>3530</v>
      </c>
      <c r="E1056" t="s">
        <v>4990</v>
      </c>
    </row>
    <row r="1057" spans="4:5" x14ac:dyDescent="0.2">
      <c r="D1057">
        <v>0</v>
      </c>
      <c r="E1057">
        <v>0</v>
      </c>
    </row>
    <row r="1058" spans="4:5" x14ac:dyDescent="0.2">
      <c r="D1058" t="s">
        <v>3531</v>
      </c>
      <c r="E1058" t="s">
        <v>4991</v>
      </c>
    </row>
    <row r="1059" spans="4:5" x14ac:dyDescent="0.2">
      <c r="D1059" t="s">
        <v>3532</v>
      </c>
      <c r="E1059" t="s">
        <v>2815</v>
      </c>
    </row>
    <row r="1060" spans="4:5" x14ac:dyDescent="0.2">
      <c r="D1060">
        <v>0</v>
      </c>
      <c r="E1060">
        <v>0</v>
      </c>
    </row>
    <row r="1061" spans="4:5" x14ac:dyDescent="0.2">
      <c r="D1061" t="s">
        <v>3533</v>
      </c>
      <c r="E1061" t="s">
        <v>4992</v>
      </c>
    </row>
    <row r="1062" spans="4:5" x14ac:dyDescent="0.2">
      <c r="D1062" t="s">
        <v>3534</v>
      </c>
      <c r="E1062" t="s">
        <v>2817</v>
      </c>
    </row>
    <row r="1063" spans="4:5" x14ac:dyDescent="0.2">
      <c r="D1063">
        <v>0</v>
      </c>
      <c r="E1063">
        <v>0</v>
      </c>
    </row>
    <row r="1064" spans="4:5" x14ac:dyDescent="0.2">
      <c r="D1064" t="s">
        <v>3535</v>
      </c>
      <c r="E1064" t="s">
        <v>4993</v>
      </c>
    </row>
    <row r="1065" spans="4:5" x14ac:dyDescent="0.2">
      <c r="D1065" t="s">
        <v>3536</v>
      </c>
      <c r="E1065" t="s">
        <v>4994</v>
      </c>
    </row>
    <row r="1066" spans="4:5" x14ac:dyDescent="0.2">
      <c r="D1066">
        <v>0</v>
      </c>
      <c r="E1066">
        <v>0</v>
      </c>
    </row>
    <row r="1067" spans="4:5" x14ac:dyDescent="0.2">
      <c r="D1067" t="s">
        <v>3537</v>
      </c>
      <c r="E1067" t="s">
        <v>4995</v>
      </c>
    </row>
    <row r="1068" spans="4:5" x14ac:dyDescent="0.2">
      <c r="D1068" t="s">
        <v>3538</v>
      </c>
      <c r="E1068" t="s">
        <v>4996</v>
      </c>
    </row>
    <row r="1069" spans="4:5" x14ac:dyDescent="0.2">
      <c r="D1069">
        <v>0</v>
      </c>
      <c r="E1069">
        <v>0</v>
      </c>
    </row>
    <row r="1070" spans="4:5" x14ac:dyDescent="0.2">
      <c r="D1070" t="s">
        <v>3539</v>
      </c>
      <c r="E1070" t="s">
        <v>4997</v>
      </c>
    </row>
    <row r="1071" spans="4:5" x14ac:dyDescent="0.2">
      <c r="D1071" t="s">
        <v>3540</v>
      </c>
      <c r="E1071" t="s">
        <v>4998</v>
      </c>
    </row>
    <row r="1072" spans="4:5" x14ac:dyDescent="0.2">
      <c r="D1072">
        <v>0</v>
      </c>
      <c r="E1072">
        <v>0</v>
      </c>
    </row>
    <row r="1073" spans="4:5" x14ac:dyDescent="0.2">
      <c r="D1073" t="s">
        <v>3541</v>
      </c>
      <c r="E1073" t="s">
        <v>4999</v>
      </c>
    </row>
    <row r="1074" spans="4:5" x14ac:dyDescent="0.2">
      <c r="D1074" t="s">
        <v>3542</v>
      </c>
      <c r="E1074" t="s">
        <v>5000</v>
      </c>
    </row>
    <row r="1075" spans="4:5" x14ac:dyDescent="0.2">
      <c r="D1075">
        <v>0</v>
      </c>
      <c r="E1075">
        <v>0</v>
      </c>
    </row>
    <row r="1076" spans="4:5" x14ac:dyDescent="0.2">
      <c r="D1076" t="s">
        <v>3543</v>
      </c>
      <c r="E1076" t="s">
        <v>5001</v>
      </c>
    </row>
    <row r="1077" spans="4:5" x14ac:dyDescent="0.2">
      <c r="D1077" t="s">
        <v>3544</v>
      </c>
      <c r="E1077" t="s">
        <v>5002</v>
      </c>
    </row>
    <row r="1078" spans="4:5" x14ac:dyDescent="0.2">
      <c r="D1078">
        <v>0</v>
      </c>
      <c r="E1078">
        <v>0</v>
      </c>
    </row>
    <row r="1079" spans="4:5" x14ac:dyDescent="0.2">
      <c r="D1079" t="s">
        <v>3545</v>
      </c>
      <c r="E1079" t="s">
        <v>5003</v>
      </c>
    </row>
    <row r="1080" spans="4:5" x14ac:dyDescent="0.2">
      <c r="D1080" t="s">
        <v>3546</v>
      </c>
      <c r="E1080" t="s">
        <v>5004</v>
      </c>
    </row>
    <row r="1081" spans="4:5" x14ac:dyDescent="0.2">
      <c r="D1081">
        <v>0</v>
      </c>
      <c r="E1081">
        <v>0</v>
      </c>
    </row>
    <row r="1082" spans="4:5" x14ac:dyDescent="0.2">
      <c r="D1082" t="s">
        <v>3547</v>
      </c>
      <c r="E1082" t="s">
        <v>5005</v>
      </c>
    </row>
    <row r="1083" spans="4:5" x14ac:dyDescent="0.2">
      <c r="D1083" t="s">
        <v>3548</v>
      </c>
      <c r="E1083" t="s">
        <v>5006</v>
      </c>
    </row>
    <row r="1084" spans="4:5" x14ac:dyDescent="0.2">
      <c r="D1084">
        <v>0</v>
      </c>
      <c r="E1084">
        <v>0</v>
      </c>
    </row>
    <row r="1085" spans="4:5" x14ac:dyDescent="0.2">
      <c r="D1085" t="s">
        <v>3549</v>
      </c>
      <c r="E1085" t="s">
        <v>5007</v>
      </c>
    </row>
    <row r="1086" spans="4:5" x14ac:dyDescent="0.2">
      <c r="D1086" t="s">
        <v>3550</v>
      </c>
      <c r="E1086" t="s">
        <v>2819</v>
      </c>
    </row>
    <row r="1087" spans="4:5" x14ac:dyDescent="0.2">
      <c r="D1087">
        <v>0</v>
      </c>
      <c r="E1087">
        <v>76500</v>
      </c>
    </row>
    <row r="1088" spans="4:5" x14ac:dyDescent="0.2">
      <c r="D1088" t="s">
        <v>3551</v>
      </c>
      <c r="E1088" t="s">
        <v>5008</v>
      </c>
    </row>
    <row r="1089" spans="4:5" x14ac:dyDescent="0.2">
      <c r="D1089" t="s">
        <v>3552</v>
      </c>
      <c r="E1089" t="s">
        <v>2821</v>
      </c>
    </row>
    <row r="1090" spans="4:5" x14ac:dyDescent="0.2">
      <c r="D1090">
        <v>0</v>
      </c>
      <c r="E1090">
        <v>23374</v>
      </c>
    </row>
    <row r="1091" spans="4:5" x14ac:dyDescent="0.2">
      <c r="D1091" t="s">
        <v>3553</v>
      </c>
      <c r="E1091" t="s">
        <v>5009</v>
      </c>
    </row>
    <row r="1092" spans="4:5" x14ac:dyDescent="0.2">
      <c r="D1092" t="s">
        <v>3554</v>
      </c>
      <c r="E1092" t="s">
        <v>5010</v>
      </c>
    </row>
    <row r="1093" spans="4:5" x14ac:dyDescent="0.2">
      <c r="D1093">
        <v>0</v>
      </c>
      <c r="E1093">
        <v>17221</v>
      </c>
    </row>
    <row r="1094" spans="4:5" x14ac:dyDescent="0.2">
      <c r="D1094" t="s">
        <v>3555</v>
      </c>
      <c r="E1094" t="s">
        <v>5011</v>
      </c>
    </row>
    <row r="1095" spans="4:5" x14ac:dyDescent="0.2">
      <c r="D1095" t="s">
        <v>3556</v>
      </c>
      <c r="E1095" t="s">
        <v>5012</v>
      </c>
    </row>
    <row r="1096" spans="4:5" x14ac:dyDescent="0.2">
      <c r="D1096">
        <v>0</v>
      </c>
      <c r="E1096">
        <v>0</v>
      </c>
    </row>
    <row r="1097" spans="4:5" x14ac:dyDescent="0.2">
      <c r="D1097" t="s">
        <v>3557</v>
      </c>
      <c r="E1097" t="s">
        <v>5013</v>
      </c>
    </row>
    <row r="1098" spans="4:5" x14ac:dyDescent="0.2">
      <c r="D1098" t="s">
        <v>3558</v>
      </c>
      <c r="E1098" t="s">
        <v>5014</v>
      </c>
    </row>
    <row r="1099" spans="4:5" x14ac:dyDescent="0.2">
      <c r="D1099">
        <v>0</v>
      </c>
      <c r="E1099">
        <v>0</v>
      </c>
    </row>
    <row r="1100" spans="4:5" x14ac:dyDescent="0.2">
      <c r="D1100" t="s">
        <v>3559</v>
      </c>
      <c r="E1100" t="s">
        <v>5015</v>
      </c>
    </row>
    <row r="1101" spans="4:5" x14ac:dyDescent="0.2">
      <c r="D1101" t="s">
        <v>3560</v>
      </c>
      <c r="E1101" t="s">
        <v>5016</v>
      </c>
    </row>
    <row r="1102" spans="4:5" x14ac:dyDescent="0.2">
      <c r="D1102">
        <v>0</v>
      </c>
      <c r="E1102">
        <v>0</v>
      </c>
    </row>
    <row r="1103" spans="4:5" x14ac:dyDescent="0.2">
      <c r="D1103" t="s">
        <v>3561</v>
      </c>
      <c r="E1103" t="s">
        <v>5017</v>
      </c>
    </row>
    <row r="1104" spans="4:5" x14ac:dyDescent="0.2">
      <c r="D1104" t="s">
        <v>3562</v>
      </c>
      <c r="E1104" t="s">
        <v>5018</v>
      </c>
    </row>
    <row r="1105" spans="4:5" x14ac:dyDescent="0.2">
      <c r="D1105">
        <v>0</v>
      </c>
      <c r="E1105">
        <v>0</v>
      </c>
    </row>
    <row r="1106" spans="4:5" x14ac:dyDescent="0.2">
      <c r="D1106" t="s">
        <v>3563</v>
      </c>
      <c r="E1106" t="s">
        <v>5019</v>
      </c>
    </row>
    <row r="1107" spans="4:5" x14ac:dyDescent="0.2">
      <c r="D1107" t="s">
        <v>3564</v>
      </c>
      <c r="E1107" t="s">
        <v>5020</v>
      </c>
    </row>
    <row r="1108" spans="4:5" x14ac:dyDescent="0.2">
      <c r="D1108">
        <v>0</v>
      </c>
      <c r="E1108">
        <v>0</v>
      </c>
    </row>
    <row r="1109" spans="4:5" x14ac:dyDescent="0.2">
      <c r="D1109" t="s">
        <v>3565</v>
      </c>
      <c r="E1109" t="s">
        <v>5021</v>
      </c>
    </row>
    <row r="1110" spans="4:5" x14ac:dyDescent="0.2">
      <c r="D1110" t="s">
        <v>3566</v>
      </c>
      <c r="E1110" t="s">
        <v>5022</v>
      </c>
    </row>
    <row r="1111" spans="4:5" x14ac:dyDescent="0.2">
      <c r="D1111">
        <v>0</v>
      </c>
      <c r="E1111">
        <v>119874</v>
      </c>
    </row>
    <row r="1112" spans="4:5" x14ac:dyDescent="0.2">
      <c r="D1112" t="s">
        <v>3567</v>
      </c>
      <c r="E1112" t="s">
        <v>5023</v>
      </c>
    </row>
    <row r="1113" spans="4:5" x14ac:dyDescent="0.2">
      <c r="D1113" t="s">
        <v>3568</v>
      </c>
      <c r="E1113" t="s">
        <v>2823</v>
      </c>
    </row>
    <row r="1114" spans="4:5" x14ac:dyDescent="0.2">
      <c r="D1114">
        <v>0</v>
      </c>
      <c r="E1114">
        <v>250874</v>
      </c>
    </row>
    <row r="1115" spans="4:5" x14ac:dyDescent="0.2">
      <c r="D1115" t="s">
        <v>3569</v>
      </c>
      <c r="E1115" t="s">
        <v>5024</v>
      </c>
    </row>
    <row r="1116" spans="4:5" x14ac:dyDescent="0.2">
      <c r="D1116" t="s">
        <v>3570</v>
      </c>
      <c r="E1116" t="s">
        <v>2825</v>
      </c>
    </row>
    <row r="1117" spans="4:5" x14ac:dyDescent="0.2">
      <c r="D1117">
        <v>0</v>
      </c>
      <c r="E1117">
        <v>106817</v>
      </c>
    </row>
    <row r="1118" spans="4:5" x14ac:dyDescent="0.2">
      <c r="D1118" t="s">
        <v>3571</v>
      </c>
      <c r="E1118" t="s">
        <v>5025</v>
      </c>
    </row>
    <row r="1119" spans="4:5" x14ac:dyDescent="0.2">
      <c r="D1119" t="s">
        <v>3572</v>
      </c>
      <c r="E1119" t="s">
        <v>5026</v>
      </c>
    </row>
    <row r="1120" spans="4:5" x14ac:dyDescent="0.2">
      <c r="D1120">
        <v>0</v>
      </c>
      <c r="E1120">
        <v>120208</v>
      </c>
    </row>
    <row r="1121" spans="4:5" x14ac:dyDescent="0.2">
      <c r="D1121" t="s">
        <v>3573</v>
      </c>
      <c r="E1121" t="s">
        <v>5027</v>
      </c>
    </row>
    <row r="1122" spans="4:5" x14ac:dyDescent="0.2">
      <c r="D1122" t="s">
        <v>3574</v>
      </c>
      <c r="E1122" t="s">
        <v>5028</v>
      </c>
    </row>
    <row r="1123" spans="4:5" x14ac:dyDescent="0.2">
      <c r="D1123">
        <v>0</v>
      </c>
      <c r="E1123">
        <v>27745</v>
      </c>
    </row>
    <row r="1124" spans="4:5" x14ac:dyDescent="0.2">
      <c r="D1124" t="s">
        <v>3575</v>
      </c>
      <c r="E1124" t="s">
        <v>5029</v>
      </c>
    </row>
    <row r="1125" spans="4:5" x14ac:dyDescent="0.2">
      <c r="D1125" t="s">
        <v>3576</v>
      </c>
      <c r="E1125" t="s">
        <v>5030</v>
      </c>
    </row>
    <row r="1126" spans="4:5" x14ac:dyDescent="0.2">
      <c r="D1126">
        <v>0</v>
      </c>
      <c r="E1126">
        <v>0</v>
      </c>
    </row>
    <row r="1127" spans="4:5" x14ac:dyDescent="0.2">
      <c r="D1127" t="s">
        <v>3577</v>
      </c>
      <c r="E1127" t="s">
        <v>5031</v>
      </c>
    </row>
    <row r="1128" spans="4:5" x14ac:dyDescent="0.2">
      <c r="D1128" t="s">
        <v>3578</v>
      </c>
      <c r="E1128" t="s">
        <v>5032</v>
      </c>
    </row>
    <row r="1129" spans="4:5" x14ac:dyDescent="0.2">
      <c r="D1129">
        <v>0</v>
      </c>
      <c r="E1129">
        <v>4685</v>
      </c>
    </row>
    <row r="1130" spans="4:5" x14ac:dyDescent="0.2">
      <c r="D1130" t="s">
        <v>3579</v>
      </c>
      <c r="E1130" t="s">
        <v>5033</v>
      </c>
    </row>
    <row r="1131" spans="4:5" x14ac:dyDescent="0.2">
      <c r="D1131" t="s">
        <v>3580</v>
      </c>
      <c r="E1131" t="s">
        <v>5034</v>
      </c>
    </row>
    <row r="1132" spans="4:5" x14ac:dyDescent="0.2">
      <c r="D1132">
        <v>0</v>
      </c>
      <c r="E1132">
        <v>0</v>
      </c>
    </row>
    <row r="1133" spans="4:5" x14ac:dyDescent="0.2">
      <c r="D1133" t="s">
        <v>3581</v>
      </c>
      <c r="E1133" t="s">
        <v>5035</v>
      </c>
    </row>
    <row r="1134" spans="4:5" x14ac:dyDescent="0.2">
      <c r="D1134" t="s">
        <v>3582</v>
      </c>
      <c r="E1134" t="s">
        <v>5036</v>
      </c>
    </row>
    <row r="1135" spans="4:5" x14ac:dyDescent="0.2">
      <c r="D1135">
        <v>0</v>
      </c>
      <c r="E1135">
        <v>0</v>
      </c>
    </row>
    <row r="1136" spans="4:5" x14ac:dyDescent="0.2">
      <c r="D1136" t="s">
        <v>3583</v>
      </c>
      <c r="E1136" t="s">
        <v>5037</v>
      </c>
    </row>
    <row r="1137" spans="4:5" x14ac:dyDescent="0.2">
      <c r="D1137" t="s">
        <v>3584</v>
      </c>
      <c r="E1137" t="s">
        <v>5038</v>
      </c>
    </row>
    <row r="1138" spans="4:5" x14ac:dyDescent="0.2">
      <c r="D1138">
        <v>0</v>
      </c>
      <c r="E1138">
        <v>499597</v>
      </c>
    </row>
    <row r="1139" spans="4:5" x14ac:dyDescent="0.2">
      <c r="D1139" t="s">
        <v>3585</v>
      </c>
      <c r="E1139" t="s">
        <v>5039</v>
      </c>
    </row>
    <row r="1140" spans="4:5" x14ac:dyDescent="0.2">
      <c r="D1140" t="s">
        <v>3586</v>
      </c>
      <c r="E1140" t="s">
        <v>2827</v>
      </c>
    </row>
    <row r="1141" spans="4:5" x14ac:dyDescent="0.2">
      <c r="D1141">
        <v>0</v>
      </c>
      <c r="E1141">
        <v>1043961</v>
      </c>
    </row>
    <row r="1142" spans="4:5" x14ac:dyDescent="0.2">
      <c r="D1142" t="s">
        <v>3587</v>
      </c>
      <c r="E1142" t="s">
        <v>5040</v>
      </c>
    </row>
    <row r="1143" spans="4:5" x14ac:dyDescent="0.2">
      <c r="D1143" t="s">
        <v>3588</v>
      </c>
      <c r="E1143" t="s">
        <v>2829</v>
      </c>
    </row>
    <row r="1144" spans="4:5" x14ac:dyDescent="0.2">
      <c r="D1144">
        <v>0</v>
      </c>
      <c r="E1144">
        <v>269489</v>
      </c>
    </row>
    <row r="1145" spans="4:5" x14ac:dyDescent="0.2">
      <c r="D1145" t="s">
        <v>3589</v>
      </c>
      <c r="E1145" t="s">
        <v>5041</v>
      </c>
    </row>
    <row r="1146" spans="4:5" x14ac:dyDescent="0.2">
      <c r="D1146" t="s">
        <v>3590</v>
      </c>
      <c r="E1146" t="s">
        <v>5042</v>
      </c>
    </row>
    <row r="1147" spans="4:5" x14ac:dyDescent="0.2">
      <c r="D1147">
        <v>0</v>
      </c>
      <c r="E1147">
        <v>1205305</v>
      </c>
    </row>
    <row r="1148" spans="4:5" x14ac:dyDescent="0.2">
      <c r="D1148" t="s">
        <v>3591</v>
      </c>
      <c r="E1148" t="s">
        <v>5043</v>
      </c>
    </row>
    <row r="1149" spans="4:5" x14ac:dyDescent="0.2">
      <c r="D1149" t="s">
        <v>3592</v>
      </c>
      <c r="E1149" t="s">
        <v>5044</v>
      </c>
    </row>
    <row r="1150" spans="4:5" x14ac:dyDescent="0.2">
      <c r="D1150">
        <v>0</v>
      </c>
      <c r="E1150">
        <v>70344</v>
      </c>
    </row>
    <row r="1151" spans="4:5" x14ac:dyDescent="0.2">
      <c r="D1151" t="s">
        <v>3593</v>
      </c>
      <c r="E1151" t="s">
        <v>5045</v>
      </c>
    </row>
    <row r="1152" spans="4:5" x14ac:dyDescent="0.2">
      <c r="D1152" t="s">
        <v>3594</v>
      </c>
      <c r="E1152" t="s">
        <v>5046</v>
      </c>
    </row>
    <row r="1153" spans="4:5" x14ac:dyDescent="0.2">
      <c r="D1153">
        <v>0</v>
      </c>
      <c r="E1153">
        <v>45208</v>
      </c>
    </row>
    <row r="1154" spans="4:5" x14ac:dyDescent="0.2">
      <c r="D1154" t="s">
        <v>3595</v>
      </c>
      <c r="E1154" t="s">
        <v>5047</v>
      </c>
    </row>
    <row r="1155" spans="4:5" x14ac:dyDescent="0.2">
      <c r="D1155" t="s">
        <v>3596</v>
      </c>
      <c r="E1155" t="s">
        <v>5048</v>
      </c>
    </row>
    <row r="1156" spans="4:5" x14ac:dyDescent="0.2">
      <c r="D1156">
        <v>0</v>
      </c>
      <c r="E1156">
        <v>1290</v>
      </c>
    </row>
    <row r="1157" spans="4:5" x14ac:dyDescent="0.2">
      <c r="D1157" t="s">
        <v>3597</v>
      </c>
      <c r="E1157" t="s">
        <v>5049</v>
      </c>
    </row>
    <row r="1158" spans="4:5" x14ac:dyDescent="0.2">
      <c r="D1158" t="s">
        <v>3598</v>
      </c>
      <c r="E1158" t="s">
        <v>5050</v>
      </c>
    </row>
    <row r="1159" spans="4:5" x14ac:dyDescent="0.2">
      <c r="D1159">
        <v>0</v>
      </c>
      <c r="E1159">
        <v>38593</v>
      </c>
    </row>
    <row r="1160" spans="4:5" x14ac:dyDescent="0.2">
      <c r="D1160" t="s">
        <v>3599</v>
      </c>
      <c r="E1160" t="s">
        <v>5051</v>
      </c>
    </row>
    <row r="1161" spans="4:5" x14ac:dyDescent="0.2">
      <c r="D1161" t="s">
        <v>3600</v>
      </c>
      <c r="E1161" t="s">
        <v>5052</v>
      </c>
    </row>
    <row r="1162" spans="4:5" x14ac:dyDescent="0.2">
      <c r="D1162">
        <v>0</v>
      </c>
      <c r="E1162">
        <v>3648</v>
      </c>
    </row>
    <row r="1163" spans="4:5" x14ac:dyDescent="0.2">
      <c r="D1163" t="s">
        <v>3601</v>
      </c>
      <c r="E1163" t="s">
        <v>5053</v>
      </c>
    </row>
    <row r="1164" spans="4:5" x14ac:dyDescent="0.2">
      <c r="D1164" t="s">
        <v>3602</v>
      </c>
      <c r="E1164" t="s">
        <v>5054</v>
      </c>
    </row>
    <row r="1165" spans="4:5" x14ac:dyDescent="0.2">
      <c r="D1165">
        <v>0</v>
      </c>
      <c r="E1165">
        <v>2114116</v>
      </c>
    </row>
    <row r="1166" spans="4:5" x14ac:dyDescent="0.2">
      <c r="D1166" t="s">
        <v>3603</v>
      </c>
      <c r="E1166" t="s">
        <v>5055</v>
      </c>
    </row>
    <row r="1167" spans="4:5" x14ac:dyDescent="0.2">
      <c r="D1167" t="s">
        <v>3604</v>
      </c>
      <c r="E1167" t="s">
        <v>2835</v>
      </c>
    </row>
    <row r="1168" spans="4:5" x14ac:dyDescent="0.2">
      <c r="D1168">
        <v>0</v>
      </c>
      <c r="E1168">
        <v>0</v>
      </c>
    </row>
    <row r="1169" spans="4:5" x14ac:dyDescent="0.2">
      <c r="D1169" t="s">
        <v>3605</v>
      </c>
      <c r="E1169" t="s">
        <v>5056</v>
      </c>
    </row>
    <row r="1170" spans="4:5" x14ac:dyDescent="0.2">
      <c r="D1170" t="s">
        <v>3606</v>
      </c>
      <c r="E1170" t="s">
        <v>2837</v>
      </c>
    </row>
    <row r="1171" spans="4:5" x14ac:dyDescent="0.2">
      <c r="D1171">
        <v>0</v>
      </c>
      <c r="E1171">
        <v>0</v>
      </c>
    </row>
    <row r="1172" spans="4:5" x14ac:dyDescent="0.2">
      <c r="D1172" t="s">
        <v>3607</v>
      </c>
      <c r="E1172" t="s">
        <v>5057</v>
      </c>
    </row>
    <row r="1173" spans="4:5" x14ac:dyDescent="0.2">
      <c r="D1173" t="s">
        <v>3608</v>
      </c>
      <c r="E1173" t="s">
        <v>5058</v>
      </c>
    </row>
    <row r="1174" spans="4:5" x14ac:dyDescent="0.2">
      <c r="D1174">
        <v>0</v>
      </c>
      <c r="E1174">
        <v>0</v>
      </c>
    </row>
    <row r="1175" spans="4:5" x14ac:dyDescent="0.2">
      <c r="D1175" t="s">
        <v>3609</v>
      </c>
      <c r="E1175" t="s">
        <v>5059</v>
      </c>
    </row>
    <row r="1176" spans="4:5" x14ac:dyDescent="0.2">
      <c r="D1176" t="s">
        <v>3610</v>
      </c>
      <c r="E1176" t="s">
        <v>5060</v>
      </c>
    </row>
    <row r="1177" spans="4:5" x14ac:dyDescent="0.2">
      <c r="D1177">
        <v>0</v>
      </c>
      <c r="E1177">
        <v>0</v>
      </c>
    </row>
    <row r="1178" spans="4:5" x14ac:dyDescent="0.2">
      <c r="D1178" t="s">
        <v>3611</v>
      </c>
      <c r="E1178" t="s">
        <v>5061</v>
      </c>
    </row>
    <row r="1179" spans="4:5" x14ac:dyDescent="0.2">
      <c r="D1179" t="s">
        <v>3612</v>
      </c>
      <c r="E1179" t="s">
        <v>5062</v>
      </c>
    </row>
    <row r="1180" spans="4:5" x14ac:dyDescent="0.2">
      <c r="D1180">
        <v>0</v>
      </c>
      <c r="E1180">
        <v>0</v>
      </c>
    </row>
    <row r="1181" spans="4:5" x14ac:dyDescent="0.2">
      <c r="D1181" t="s">
        <v>3613</v>
      </c>
      <c r="E1181" t="s">
        <v>5063</v>
      </c>
    </row>
    <row r="1182" spans="4:5" x14ac:dyDescent="0.2">
      <c r="D1182" t="s">
        <v>3614</v>
      </c>
      <c r="E1182" t="s">
        <v>5064</v>
      </c>
    </row>
    <row r="1183" spans="4:5" x14ac:dyDescent="0.2">
      <c r="D1183">
        <v>0</v>
      </c>
      <c r="E1183">
        <v>0</v>
      </c>
    </row>
    <row r="1184" spans="4:5" x14ac:dyDescent="0.2">
      <c r="D1184" t="s">
        <v>3615</v>
      </c>
      <c r="E1184" t="s">
        <v>5065</v>
      </c>
    </row>
    <row r="1185" spans="4:5" x14ac:dyDescent="0.2">
      <c r="D1185" t="s">
        <v>3616</v>
      </c>
      <c r="E1185" t="s">
        <v>5066</v>
      </c>
    </row>
    <row r="1186" spans="4:5" x14ac:dyDescent="0.2">
      <c r="D1186">
        <v>0</v>
      </c>
      <c r="E1186">
        <v>0</v>
      </c>
    </row>
    <row r="1187" spans="4:5" x14ac:dyDescent="0.2">
      <c r="D1187" t="s">
        <v>3617</v>
      </c>
      <c r="E1187" t="s">
        <v>5067</v>
      </c>
    </row>
    <row r="1188" spans="4:5" x14ac:dyDescent="0.2">
      <c r="D1188" t="s">
        <v>3618</v>
      </c>
      <c r="E1188" t="s">
        <v>5068</v>
      </c>
    </row>
    <row r="1189" spans="4:5" x14ac:dyDescent="0.2">
      <c r="D1189">
        <v>0</v>
      </c>
      <c r="E1189">
        <v>0</v>
      </c>
    </row>
    <row r="1190" spans="4:5" x14ac:dyDescent="0.2">
      <c r="D1190" t="s">
        <v>3619</v>
      </c>
      <c r="E1190" t="s">
        <v>5069</v>
      </c>
    </row>
    <row r="1191" spans="4:5" x14ac:dyDescent="0.2">
      <c r="D1191" t="s">
        <v>3620</v>
      </c>
      <c r="E1191" t="s">
        <v>5070</v>
      </c>
    </row>
    <row r="1192" spans="4:5" x14ac:dyDescent="0.2">
      <c r="D1192">
        <v>0</v>
      </c>
      <c r="E1192">
        <v>0</v>
      </c>
    </row>
    <row r="1193" spans="4:5" x14ac:dyDescent="0.2">
      <c r="D1193" t="s">
        <v>3621</v>
      </c>
      <c r="E1193" t="s">
        <v>5071</v>
      </c>
    </row>
    <row r="1194" spans="4:5" x14ac:dyDescent="0.2">
      <c r="D1194" t="s">
        <v>3622</v>
      </c>
      <c r="E1194" t="s">
        <v>2851</v>
      </c>
    </row>
    <row r="1195" spans="4:5" x14ac:dyDescent="0.2">
      <c r="D1195">
        <v>0</v>
      </c>
      <c r="E1195">
        <v>56470</v>
      </c>
    </row>
    <row r="1196" spans="4:5" x14ac:dyDescent="0.2">
      <c r="D1196" t="s">
        <v>3623</v>
      </c>
      <c r="E1196" t="s">
        <v>5072</v>
      </c>
    </row>
    <row r="1197" spans="4:5" x14ac:dyDescent="0.2">
      <c r="D1197" t="s">
        <v>3624</v>
      </c>
      <c r="E1197" t="s">
        <v>2853</v>
      </c>
    </row>
    <row r="1198" spans="4:5" x14ac:dyDescent="0.2">
      <c r="D1198">
        <v>0</v>
      </c>
      <c r="E1198">
        <v>25</v>
      </c>
    </row>
    <row r="1199" spans="4:5" x14ac:dyDescent="0.2">
      <c r="D1199" t="s">
        <v>3625</v>
      </c>
      <c r="E1199" t="s">
        <v>5073</v>
      </c>
    </row>
    <row r="1200" spans="4:5" x14ac:dyDescent="0.2">
      <c r="D1200" t="s">
        <v>3626</v>
      </c>
      <c r="E1200" t="s">
        <v>2855</v>
      </c>
    </row>
    <row r="1201" spans="4:5" x14ac:dyDescent="0.2">
      <c r="D1201">
        <v>0</v>
      </c>
      <c r="E1201">
        <v>53678</v>
      </c>
    </row>
    <row r="1202" spans="4:5" x14ac:dyDescent="0.2">
      <c r="D1202" t="s">
        <v>3627</v>
      </c>
      <c r="E1202" t="s">
        <v>5074</v>
      </c>
    </row>
    <row r="1203" spans="4:5" x14ac:dyDescent="0.2">
      <c r="D1203" t="s">
        <v>3628</v>
      </c>
      <c r="E1203" t="s">
        <v>2857</v>
      </c>
    </row>
    <row r="1204" spans="4:5" x14ac:dyDescent="0.2">
      <c r="D1204">
        <v>0</v>
      </c>
      <c r="E1204">
        <v>0</v>
      </c>
    </row>
    <row r="1205" spans="4:5" x14ac:dyDescent="0.2">
      <c r="D1205" t="s">
        <v>3629</v>
      </c>
      <c r="E1205" t="s">
        <v>5075</v>
      </c>
    </row>
    <row r="1206" spans="4:5" x14ac:dyDescent="0.2">
      <c r="D1206" t="s">
        <v>3630</v>
      </c>
      <c r="E1206" t="s">
        <v>2859</v>
      </c>
    </row>
    <row r="1207" spans="4:5" x14ac:dyDescent="0.2">
      <c r="D1207">
        <v>0</v>
      </c>
      <c r="E1207">
        <v>0</v>
      </c>
    </row>
    <row r="1208" spans="4:5" x14ac:dyDescent="0.2">
      <c r="D1208" t="s">
        <v>3631</v>
      </c>
      <c r="E1208" t="s">
        <v>5076</v>
      </c>
    </row>
    <row r="1209" spans="4:5" x14ac:dyDescent="0.2">
      <c r="D1209" t="s">
        <v>3632</v>
      </c>
      <c r="E1209" t="s">
        <v>2861</v>
      </c>
    </row>
    <row r="1210" spans="4:5" x14ac:dyDescent="0.2">
      <c r="D1210">
        <v>0</v>
      </c>
      <c r="E1210">
        <v>0</v>
      </c>
    </row>
    <row r="1211" spans="4:5" x14ac:dyDescent="0.2">
      <c r="D1211" t="s">
        <v>3633</v>
      </c>
      <c r="E1211" t="s">
        <v>5077</v>
      </c>
    </row>
    <row r="1212" spans="4:5" x14ac:dyDescent="0.2">
      <c r="D1212" t="s">
        <v>3634</v>
      </c>
      <c r="E1212" t="s">
        <v>2863</v>
      </c>
    </row>
    <row r="1213" spans="4:5" x14ac:dyDescent="0.2">
      <c r="D1213">
        <v>0</v>
      </c>
      <c r="E1213">
        <v>0</v>
      </c>
    </row>
    <row r="1214" spans="4:5" x14ac:dyDescent="0.2">
      <c r="D1214" t="s">
        <v>3635</v>
      </c>
      <c r="E1214" t="s">
        <v>5078</v>
      </c>
    </row>
    <row r="1215" spans="4:5" x14ac:dyDescent="0.2">
      <c r="D1215" t="s">
        <v>3636</v>
      </c>
      <c r="E1215" t="s">
        <v>2865</v>
      </c>
    </row>
    <row r="1216" spans="4:5" x14ac:dyDescent="0.2">
      <c r="D1216">
        <v>0</v>
      </c>
      <c r="E1216">
        <v>0</v>
      </c>
    </row>
    <row r="1217" spans="4:5" x14ac:dyDescent="0.2">
      <c r="D1217" t="s">
        <v>3637</v>
      </c>
      <c r="E1217" t="s">
        <v>5079</v>
      </c>
    </row>
    <row r="1218" spans="4:5" x14ac:dyDescent="0.2">
      <c r="D1218" t="s">
        <v>3638</v>
      </c>
      <c r="E1218" t="s">
        <v>5080</v>
      </c>
    </row>
    <row r="1219" spans="4:5" x14ac:dyDescent="0.2">
      <c r="D1219">
        <v>0</v>
      </c>
      <c r="E1219">
        <v>104993</v>
      </c>
    </row>
    <row r="1220" spans="4:5" x14ac:dyDescent="0.2">
      <c r="D1220" t="s">
        <v>3639</v>
      </c>
      <c r="E1220" t="s">
        <v>5081</v>
      </c>
    </row>
    <row r="1221" spans="4:5" x14ac:dyDescent="0.2">
      <c r="D1221" t="s">
        <v>3640</v>
      </c>
      <c r="E1221" t="s">
        <v>5082</v>
      </c>
    </row>
    <row r="1222" spans="4:5" x14ac:dyDescent="0.2">
      <c r="D1222">
        <v>0</v>
      </c>
      <c r="E1222">
        <v>0</v>
      </c>
    </row>
    <row r="1223" spans="4:5" x14ac:dyDescent="0.2">
      <c r="D1223" t="s">
        <v>3641</v>
      </c>
      <c r="E1223" t="s">
        <v>5083</v>
      </c>
    </row>
    <row r="1224" spans="4:5" x14ac:dyDescent="0.2">
      <c r="D1224" t="s">
        <v>3642</v>
      </c>
      <c r="E1224" t="s">
        <v>5084</v>
      </c>
    </row>
    <row r="1225" spans="4:5" x14ac:dyDescent="0.2">
      <c r="D1225">
        <v>0</v>
      </c>
      <c r="E1225">
        <v>0</v>
      </c>
    </row>
    <row r="1226" spans="4:5" x14ac:dyDescent="0.2">
      <c r="D1226" t="s">
        <v>3643</v>
      </c>
      <c r="E1226" t="s">
        <v>5085</v>
      </c>
    </row>
    <row r="1227" spans="4:5" x14ac:dyDescent="0.2">
      <c r="D1227" t="s">
        <v>3644</v>
      </c>
      <c r="E1227" t="s">
        <v>5086</v>
      </c>
    </row>
    <row r="1228" spans="4:5" x14ac:dyDescent="0.2">
      <c r="D1228">
        <v>0</v>
      </c>
      <c r="E1228">
        <v>0</v>
      </c>
    </row>
    <row r="1229" spans="4:5" x14ac:dyDescent="0.2">
      <c r="D1229" t="s">
        <v>3645</v>
      </c>
      <c r="E1229" t="s">
        <v>5087</v>
      </c>
    </row>
    <row r="1230" spans="4:5" x14ac:dyDescent="0.2">
      <c r="D1230" t="s">
        <v>3646</v>
      </c>
      <c r="E1230" t="s">
        <v>2873</v>
      </c>
    </row>
    <row r="1231" spans="4:5" x14ac:dyDescent="0.2">
      <c r="D1231">
        <v>0</v>
      </c>
      <c r="E1231">
        <v>0</v>
      </c>
    </row>
    <row r="1232" spans="4:5" x14ac:dyDescent="0.2">
      <c r="D1232" t="s">
        <v>3647</v>
      </c>
      <c r="E1232" t="s">
        <v>5088</v>
      </c>
    </row>
    <row r="1233" spans="4:5" x14ac:dyDescent="0.2">
      <c r="D1233" t="s">
        <v>3648</v>
      </c>
      <c r="E1233" t="s">
        <v>2879</v>
      </c>
    </row>
    <row r="1234" spans="4:5" x14ac:dyDescent="0.2">
      <c r="D1234">
        <v>0</v>
      </c>
      <c r="E1234">
        <v>0</v>
      </c>
    </row>
    <row r="1235" spans="4:5" x14ac:dyDescent="0.2">
      <c r="D1235" t="s">
        <v>3649</v>
      </c>
      <c r="E1235" t="s">
        <v>5089</v>
      </c>
    </row>
    <row r="1236" spans="4:5" x14ac:dyDescent="0.2">
      <c r="D1236" t="s">
        <v>3650</v>
      </c>
      <c r="E1236" t="s">
        <v>5090</v>
      </c>
    </row>
    <row r="1237" spans="4:5" x14ac:dyDescent="0.2">
      <c r="D1237">
        <v>0</v>
      </c>
      <c r="E1237">
        <v>0</v>
      </c>
    </row>
    <row r="1238" spans="4:5" x14ac:dyDescent="0.2">
      <c r="D1238" t="s">
        <v>3651</v>
      </c>
      <c r="E1238" t="s">
        <v>5091</v>
      </c>
    </row>
    <row r="1239" spans="4:5" x14ac:dyDescent="0.2">
      <c r="D1239" t="s">
        <v>3652</v>
      </c>
      <c r="E1239" t="s">
        <v>5092</v>
      </c>
    </row>
    <row r="1240" spans="4:5" x14ac:dyDescent="0.2">
      <c r="D1240">
        <v>0</v>
      </c>
      <c r="E1240">
        <v>0</v>
      </c>
    </row>
    <row r="1241" spans="4:5" x14ac:dyDescent="0.2">
      <c r="D1241" t="s">
        <v>3653</v>
      </c>
      <c r="E1241" t="s">
        <v>5093</v>
      </c>
    </row>
    <row r="1242" spans="4:5" x14ac:dyDescent="0.2">
      <c r="D1242" t="s">
        <v>3654</v>
      </c>
      <c r="E1242" t="s">
        <v>5094</v>
      </c>
    </row>
    <row r="1243" spans="4:5" x14ac:dyDescent="0.2">
      <c r="D1243">
        <v>0</v>
      </c>
      <c r="E1243">
        <v>0</v>
      </c>
    </row>
    <row r="1244" spans="4:5" x14ac:dyDescent="0.2">
      <c r="D1244" t="s">
        <v>3655</v>
      </c>
      <c r="E1244" t="s">
        <v>5095</v>
      </c>
    </row>
    <row r="1245" spans="4:5" x14ac:dyDescent="0.2">
      <c r="D1245" t="s">
        <v>3656</v>
      </c>
      <c r="E1245" t="s">
        <v>5096</v>
      </c>
    </row>
    <row r="1246" spans="4:5" x14ac:dyDescent="0.2">
      <c r="D1246">
        <v>0</v>
      </c>
      <c r="E1246">
        <v>0</v>
      </c>
    </row>
    <row r="1247" spans="4:5" x14ac:dyDescent="0.2">
      <c r="D1247" t="s">
        <v>3657</v>
      </c>
      <c r="E1247" t="s">
        <v>5097</v>
      </c>
    </row>
    <row r="1248" spans="4:5" x14ac:dyDescent="0.2">
      <c r="D1248" t="s">
        <v>3658</v>
      </c>
      <c r="E1248" t="s">
        <v>5098</v>
      </c>
    </row>
    <row r="1249" spans="4:5" x14ac:dyDescent="0.2">
      <c r="D1249">
        <v>0</v>
      </c>
      <c r="E1249">
        <v>0</v>
      </c>
    </row>
    <row r="1250" spans="4:5" x14ac:dyDescent="0.2">
      <c r="D1250" t="s">
        <v>3659</v>
      </c>
      <c r="E1250" t="s">
        <v>5099</v>
      </c>
    </row>
    <row r="1251" spans="4:5" x14ac:dyDescent="0.2">
      <c r="D1251" t="s">
        <v>3660</v>
      </c>
      <c r="E1251" t="s">
        <v>5100</v>
      </c>
    </row>
    <row r="1252" spans="4:5" x14ac:dyDescent="0.2">
      <c r="D1252">
        <v>0</v>
      </c>
      <c r="E1252">
        <v>0</v>
      </c>
    </row>
    <row r="1253" spans="4:5" x14ac:dyDescent="0.2">
      <c r="D1253" t="s">
        <v>3661</v>
      </c>
      <c r="E1253" t="s">
        <v>5101</v>
      </c>
    </row>
    <row r="1254" spans="4:5" x14ac:dyDescent="0.2">
      <c r="D1254" t="s">
        <v>3662</v>
      </c>
      <c r="E1254" t="s">
        <v>5102</v>
      </c>
    </row>
    <row r="1255" spans="4:5" x14ac:dyDescent="0.2">
      <c r="D1255">
        <v>0</v>
      </c>
      <c r="E1255">
        <v>0</v>
      </c>
    </row>
    <row r="1256" spans="4:5" x14ac:dyDescent="0.2">
      <c r="D1256" t="s">
        <v>3663</v>
      </c>
      <c r="E1256" t="s">
        <v>5103</v>
      </c>
    </row>
    <row r="1257" spans="4:5" x14ac:dyDescent="0.2">
      <c r="D1257" t="s">
        <v>3664</v>
      </c>
      <c r="E1257" t="s">
        <v>5104</v>
      </c>
    </row>
    <row r="1258" spans="4:5" x14ac:dyDescent="0.2">
      <c r="D1258">
        <v>0</v>
      </c>
      <c r="E1258">
        <v>0</v>
      </c>
    </row>
    <row r="1259" spans="4:5" x14ac:dyDescent="0.2">
      <c r="D1259" t="s">
        <v>3665</v>
      </c>
      <c r="E1259" t="s">
        <v>5105</v>
      </c>
    </row>
    <row r="1260" spans="4:5" x14ac:dyDescent="0.2">
      <c r="D1260" t="s">
        <v>3666</v>
      </c>
      <c r="E1260" t="s">
        <v>5106</v>
      </c>
    </row>
    <row r="1261" spans="4:5" x14ac:dyDescent="0.2">
      <c r="D1261">
        <v>0</v>
      </c>
      <c r="E1261">
        <v>0</v>
      </c>
    </row>
    <row r="1262" spans="4:5" x14ac:dyDescent="0.2">
      <c r="D1262" t="s">
        <v>3667</v>
      </c>
      <c r="E1262" t="s">
        <v>5107</v>
      </c>
    </row>
    <row r="1263" spans="4:5" x14ac:dyDescent="0.2">
      <c r="D1263" t="s">
        <v>3668</v>
      </c>
      <c r="E1263" t="s">
        <v>5108</v>
      </c>
    </row>
    <row r="1264" spans="4:5" x14ac:dyDescent="0.2">
      <c r="D1264">
        <v>0</v>
      </c>
      <c r="E1264">
        <v>0</v>
      </c>
    </row>
    <row r="1265" spans="4:5" x14ac:dyDescent="0.2">
      <c r="D1265" t="s">
        <v>3669</v>
      </c>
      <c r="E1265" t="s">
        <v>5109</v>
      </c>
    </row>
    <row r="1266" spans="4:5" x14ac:dyDescent="0.2">
      <c r="D1266" t="s">
        <v>3670</v>
      </c>
      <c r="E1266" t="s">
        <v>5110</v>
      </c>
    </row>
    <row r="1267" spans="4:5" x14ac:dyDescent="0.2">
      <c r="D1267">
        <v>0</v>
      </c>
      <c r="E1267">
        <v>0</v>
      </c>
    </row>
    <row r="1268" spans="4:5" x14ac:dyDescent="0.2">
      <c r="D1268" t="s">
        <v>3671</v>
      </c>
      <c r="E1268" t="s">
        <v>5111</v>
      </c>
    </row>
    <row r="1269" spans="4:5" x14ac:dyDescent="0.2">
      <c r="D1269" t="s">
        <v>3672</v>
      </c>
      <c r="E1269" t="s">
        <v>5112</v>
      </c>
    </row>
    <row r="1270" spans="4:5" x14ac:dyDescent="0.2">
      <c r="D1270">
        <v>0</v>
      </c>
      <c r="E1270">
        <v>0</v>
      </c>
    </row>
    <row r="1271" spans="4:5" x14ac:dyDescent="0.2">
      <c r="D1271" t="s">
        <v>3673</v>
      </c>
      <c r="E1271" t="s">
        <v>5113</v>
      </c>
    </row>
    <row r="1272" spans="4:5" x14ac:dyDescent="0.2">
      <c r="D1272" t="s">
        <v>3674</v>
      </c>
      <c r="E1272" t="s">
        <v>5114</v>
      </c>
    </row>
    <row r="1273" spans="4:5" x14ac:dyDescent="0.2">
      <c r="D1273">
        <v>0</v>
      </c>
      <c r="E1273">
        <v>0</v>
      </c>
    </row>
    <row r="1274" spans="4:5" x14ac:dyDescent="0.2">
      <c r="D1274" t="s">
        <v>3675</v>
      </c>
      <c r="E1274" t="s">
        <v>5115</v>
      </c>
    </row>
    <row r="1275" spans="4:5" x14ac:dyDescent="0.2">
      <c r="D1275" t="s">
        <v>3676</v>
      </c>
      <c r="E1275" t="s">
        <v>5116</v>
      </c>
    </row>
    <row r="1276" spans="4:5" x14ac:dyDescent="0.2">
      <c r="D1276">
        <v>0</v>
      </c>
      <c r="E1276">
        <v>98357</v>
      </c>
    </row>
    <row r="1277" spans="4:5" x14ac:dyDescent="0.2">
      <c r="D1277" t="s">
        <v>3677</v>
      </c>
      <c r="E1277" t="s">
        <v>5117</v>
      </c>
    </row>
    <row r="1278" spans="4:5" x14ac:dyDescent="0.2">
      <c r="D1278" t="s">
        <v>3678</v>
      </c>
      <c r="E1278" t="s">
        <v>5118</v>
      </c>
    </row>
    <row r="1279" spans="4:5" x14ac:dyDescent="0.2">
      <c r="D1279">
        <v>0</v>
      </c>
      <c r="E1279">
        <v>73000</v>
      </c>
    </row>
    <row r="1280" spans="4:5" x14ac:dyDescent="0.2">
      <c r="D1280" t="s">
        <v>3679</v>
      </c>
      <c r="E1280" t="s">
        <v>5119</v>
      </c>
    </row>
    <row r="1281" spans="4:5" x14ac:dyDescent="0.2">
      <c r="D1281" t="s">
        <v>3680</v>
      </c>
      <c r="E1281" t="s">
        <v>5120</v>
      </c>
    </row>
    <row r="1282" spans="4:5" x14ac:dyDescent="0.2">
      <c r="D1282">
        <v>0</v>
      </c>
      <c r="E1282">
        <v>1403371</v>
      </c>
    </row>
    <row r="1283" spans="4:5" x14ac:dyDescent="0.2">
      <c r="D1283" t="s">
        <v>3681</v>
      </c>
      <c r="E1283" t="s">
        <v>5121</v>
      </c>
    </row>
    <row r="1284" spans="4:5" x14ac:dyDescent="0.2">
      <c r="D1284" t="s">
        <v>3682</v>
      </c>
      <c r="E1284" t="s">
        <v>5122</v>
      </c>
    </row>
    <row r="1285" spans="4:5" x14ac:dyDescent="0.2">
      <c r="D1285">
        <v>0</v>
      </c>
      <c r="E1285">
        <v>1255000</v>
      </c>
    </row>
    <row r="1286" spans="4:5" x14ac:dyDescent="0.2">
      <c r="D1286" t="s">
        <v>3683</v>
      </c>
      <c r="E1286" t="s">
        <v>5123</v>
      </c>
    </row>
    <row r="1287" spans="4:5" x14ac:dyDescent="0.2">
      <c r="D1287" t="s">
        <v>3684</v>
      </c>
      <c r="E1287" t="s">
        <v>5124</v>
      </c>
    </row>
    <row r="1288" spans="4:5" x14ac:dyDescent="0.2">
      <c r="D1288">
        <v>0</v>
      </c>
      <c r="E1288">
        <v>0</v>
      </c>
    </row>
    <row r="1289" spans="4:5" x14ac:dyDescent="0.2">
      <c r="D1289" t="s">
        <v>3685</v>
      </c>
      <c r="E1289" t="s">
        <v>5125</v>
      </c>
    </row>
    <row r="1290" spans="4:5" x14ac:dyDescent="0.2">
      <c r="D1290" t="s">
        <v>3686</v>
      </c>
      <c r="E1290" t="s">
        <v>5126</v>
      </c>
    </row>
    <row r="1291" spans="4:5" x14ac:dyDescent="0.2">
      <c r="D1291">
        <v>0</v>
      </c>
      <c r="E1291">
        <v>0</v>
      </c>
    </row>
    <row r="1292" spans="4:5" x14ac:dyDescent="0.2">
      <c r="D1292" t="s">
        <v>3687</v>
      </c>
      <c r="E1292" t="s">
        <v>5127</v>
      </c>
    </row>
    <row r="1293" spans="4:5" x14ac:dyDescent="0.2">
      <c r="D1293" t="s">
        <v>3688</v>
      </c>
      <c r="E1293" t="s">
        <v>5128</v>
      </c>
    </row>
    <row r="1294" spans="4:5" x14ac:dyDescent="0.2">
      <c r="D1294">
        <v>0</v>
      </c>
      <c r="E1294">
        <v>150050</v>
      </c>
    </row>
    <row r="1295" spans="4:5" x14ac:dyDescent="0.2">
      <c r="D1295" t="s">
        <v>3689</v>
      </c>
      <c r="E1295" t="s">
        <v>5129</v>
      </c>
    </row>
    <row r="1296" spans="4:5" x14ac:dyDescent="0.2">
      <c r="D1296" t="s">
        <v>3690</v>
      </c>
      <c r="E1296" t="s">
        <v>5130</v>
      </c>
    </row>
    <row r="1297" spans="4:5" x14ac:dyDescent="0.2">
      <c r="D1297">
        <v>0</v>
      </c>
      <c r="E1297">
        <v>153000</v>
      </c>
    </row>
    <row r="1298" spans="4:5" x14ac:dyDescent="0.2">
      <c r="D1298" t="s">
        <v>3691</v>
      </c>
      <c r="E1298" t="s">
        <v>5131</v>
      </c>
    </row>
    <row r="1299" spans="4:5" x14ac:dyDescent="0.2">
      <c r="D1299" t="s">
        <v>3692</v>
      </c>
      <c r="E1299" t="s">
        <v>5132</v>
      </c>
    </row>
    <row r="1300" spans="4:5" x14ac:dyDescent="0.2">
      <c r="D1300">
        <v>0</v>
      </c>
      <c r="E1300">
        <v>0</v>
      </c>
    </row>
    <row r="1301" spans="4:5" x14ac:dyDescent="0.2">
      <c r="D1301" t="s">
        <v>3693</v>
      </c>
      <c r="E1301" t="s">
        <v>5133</v>
      </c>
    </row>
    <row r="1302" spans="4:5" x14ac:dyDescent="0.2">
      <c r="D1302" t="s">
        <v>3694</v>
      </c>
      <c r="E1302" t="s">
        <v>5134</v>
      </c>
    </row>
    <row r="1303" spans="4:5" x14ac:dyDescent="0.2">
      <c r="D1303">
        <v>0</v>
      </c>
      <c r="E1303">
        <v>0</v>
      </c>
    </row>
    <row r="1304" spans="4:5" x14ac:dyDescent="0.2">
      <c r="D1304" t="s">
        <v>3695</v>
      </c>
      <c r="E1304" t="s">
        <v>5135</v>
      </c>
    </row>
    <row r="1305" spans="4:5" x14ac:dyDescent="0.2">
      <c r="D1305" t="s">
        <v>3696</v>
      </c>
      <c r="E1305" t="s">
        <v>5136</v>
      </c>
    </row>
    <row r="1306" spans="4:5" x14ac:dyDescent="0.2">
      <c r="D1306">
        <v>0</v>
      </c>
      <c r="E1306">
        <v>0</v>
      </c>
    </row>
    <row r="1307" spans="4:5" x14ac:dyDescent="0.2">
      <c r="D1307" t="s">
        <v>3697</v>
      </c>
      <c r="E1307" t="s">
        <v>5137</v>
      </c>
    </row>
    <row r="1308" spans="4:5" x14ac:dyDescent="0.2">
      <c r="D1308" t="s">
        <v>3698</v>
      </c>
      <c r="E1308" t="s">
        <v>5138</v>
      </c>
    </row>
    <row r="1309" spans="4:5" x14ac:dyDescent="0.2">
      <c r="D1309">
        <v>0</v>
      </c>
      <c r="E1309">
        <v>0</v>
      </c>
    </row>
    <row r="1310" spans="4:5" x14ac:dyDescent="0.2">
      <c r="D1310" t="s">
        <v>3699</v>
      </c>
      <c r="E1310" t="s">
        <v>5139</v>
      </c>
    </row>
    <row r="1311" spans="4:5" x14ac:dyDescent="0.2">
      <c r="D1311" t="s">
        <v>3700</v>
      </c>
      <c r="E1311" t="s">
        <v>5140</v>
      </c>
    </row>
    <row r="1312" spans="4:5" x14ac:dyDescent="0.2">
      <c r="D1312">
        <v>0</v>
      </c>
      <c r="E1312">
        <v>0</v>
      </c>
    </row>
    <row r="1313" spans="4:5" x14ac:dyDescent="0.2">
      <c r="D1313" t="s">
        <v>3701</v>
      </c>
      <c r="E1313" t="s">
        <v>5141</v>
      </c>
    </row>
    <row r="1314" spans="4:5" x14ac:dyDescent="0.2">
      <c r="D1314" t="s">
        <v>3702</v>
      </c>
      <c r="E1314" t="s">
        <v>5142</v>
      </c>
    </row>
    <row r="1315" spans="4:5" x14ac:dyDescent="0.2">
      <c r="D1315">
        <v>0</v>
      </c>
      <c r="E1315">
        <v>0</v>
      </c>
    </row>
    <row r="1316" spans="4:5" x14ac:dyDescent="0.2">
      <c r="D1316" t="s">
        <v>3703</v>
      </c>
      <c r="E1316" t="s">
        <v>5143</v>
      </c>
    </row>
    <row r="1317" spans="4:5" x14ac:dyDescent="0.2">
      <c r="D1317" t="s">
        <v>3704</v>
      </c>
      <c r="E1317" t="s">
        <v>5144</v>
      </c>
    </row>
    <row r="1318" spans="4:5" x14ac:dyDescent="0.2">
      <c r="D1318">
        <v>0</v>
      </c>
      <c r="E1318">
        <v>0</v>
      </c>
    </row>
    <row r="1319" spans="4:5" x14ac:dyDescent="0.2">
      <c r="D1319" t="s">
        <v>3705</v>
      </c>
      <c r="E1319" t="s">
        <v>5145</v>
      </c>
    </row>
    <row r="1320" spans="4:5" x14ac:dyDescent="0.2">
      <c r="D1320" t="s">
        <v>3706</v>
      </c>
      <c r="E1320" t="s">
        <v>5146</v>
      </c>
    </row>
    <row r="1321" spans="4:5" x14ac:dyDescent="0.2">
      <c r="D1321">
        <v>0</v>
      </c>
      <c r="E1321">
        <v>0</v>
      </c>
    </row>
    <row r="1322" spans="4:5" x14ac:dyDescent="0.2">
      <c r="D1322" t="s">
        <v>3707</v>
      </c>
      <c r="E1322" t="s">
        <v>5147</v>
      </c>
    </row>
    <row r="1323" spans="4:5" x14ac:dyDescent="0.2">
      <c r="D1323" t="s">
        <v>3708</v>
      </c>
      <c r="E1323" t="s">
        <v>5148</v>
      </c>
    </row>
    <row r="1324" spans="4:5" x14ac:dyDescent="0.2">
      <c r="D1324">
        <v>0</v>
      </c>
      <c r="E1324">
        <v>0</v>
      </c>
    </row>
    <row r="1325" spans="4:5" x14ac:dyDescent="0.2">
      <c r="D1325" t="s">
        <v>3709</v>
      </c>
      <c r="E1325" t="s">
        <v>5149</v>
      </c>
    </row>
    <row r="1326" spans="4:5" x14ac:dyDescent="0.2">
      <c r="D1326" t="s">
        <v>3710</v>
      </c>
      <c r="E1326" t="s">
        <v>5150</v>
      </c>
    </row>
    <row r="1327" spans="4:5" x14ac:dyDescent="0.2">
      <c r="D1327">
        <v>0</v>
      </c>
      <c r="E1327">
        <v>0</v>
      </c>
    </row>
    <row r="1328" spans="4:5" x14ac:dyDescent="0.2">
      <c r="D1328" t="s">
        <v>3711</v>
      </c>
      <c r="E1328" t="s">
        <v>5151</v>
      </c>
    </row>
    <row r="1329" spans="4:5" x14ac:dyDescent="0.2">
      <c r="D1329" t="s">
        <v>3712</v>
      </c>
      <c r="E1329" t="s">
        <v>5152</v>
      </c>
    </row>
    <row r="1330" spans="4:5" x14ac:dyDescent="0.2">
      <c r="D1330">
        <v>0</v>
      </c>
      <c r="E1330">
        <v>0</v>
      </c>
    </row>
    <row r="1331" spans="4:5" x14ac:dyDescent="0.2">
      <c r="D1331" t="s">
        <v>3713</v>
      </c>
      <c r="E1331" t="s">
        <v>5153</v>
      </c>
    </row>
    <row r="1332" spans="4:5" x14ac:dyDescent="0.2">
      <c r="D1332" t="s">
        <v>3714</v>
      </c>
      <c r="E1332" t="s">
        <v>5154</v>
      </c>
    </row>
    <row r="1333" spans="4:5" x14ac:dyDescent="0.2">
      <c r="D1333">
        <v>0</v>
      </c>
      <c r="E1333">
        <v>0</v>
      </c>
    </row>
    <row r="1334" spans="4:5" x14ac:dyDescent="0.2">
      <c r="D1334" t="s">
        <v>3715</v>
      </c>
      <c r="E1334" t="s">
        <v>5155</v>
      </c>
    </row>
    <row r="1335" spans="4:5" x14ac:dyDescent="0.2">
      <c r="D1335" t="s">
        <v>3716</v>
      </c>
      <c r="E1335" t="s">
        <v>3142</v>
      </c>
    </row>
    <row r="1336" spans="4:5" x14ac:dyDescent="0.2">
      <c r="D1336">
        <v>0</v>
      </c>
      <c r="E1336">
        <v>0</v>
      </c>
    </row>
    <row r="1337" spans="4:5" x14ac:dyDescent="0.2">
      <c r="D1337" t="s">
        <v>3717</v>
      </c>
      <c r="E1337" t="s">
        <v>5156</v>
      </c>
    </row>
    <row r="1338" spans="4:5" x14ac:dyDescent="0.2">
      <c r="D1338" t="s">
        <v>3718</v>
      </c>
      <c r="E1338" t="s">
        <v>5157</v>
      </c>
    </row>
    <row r="1339" spans="4:5" x14ac:dyDescent="0.2">
      <c r="D1339">
        <v>0</v>
      </c>
      <c r="E1339">
        <v>0</v>
      </c>
    </row>
    <row r="1340" spans="4:5" x14ac:dyDescent="0.2">
      <c r="D1340" t="s">
        <v>3719</v>
      </c>
      <c r="E1340" t="s">
        <v>5158</v>
      </c>
    </row>
    <row r="1341" spans="4:5" x14ac:dyDescent="0.2">
      <c r="D1341" t="s">
        <v>3720</v>
      </c>
      <c r="E1341" t="s">
        <v>3160</v>
      </c>
    </row>
    <row r="1342" spans="4:5" x14ac:dyDescent="0.2">
      <c r="D1342">
        <v>0</v>
      </c>
      <c r="E1342">
        <v>0</v>
      </c>
    </row>
    <row r="1343" spans="4:5" x14ac:dyDescent="0.2">
      <c r="D1343" t="s">
        <v>3721</v>
      </c>
      <c r="E1343" t="s">
        <v>5159</v>
      </c>
    </row>
    <row r="1344" spans="4:5" x14ac:dyDescent="0.2">
      <c r="D1344" t="s">
        <v>3722</v>
      </c>
      <c r="E1344" t="s">
        <v>5160</v>
      </c>
    </row>
    <row r="1345" spans="4:5" x14ac:dyDescent="0.2">
      <c r="D1345">
        <v>0</v>
      </c>
      <c r="E1345">
        <v>0</v>
      </c>
    </row>
    <row r="1346" spans="4:5" x14ac:dyDescent="0.2">
      <c r="D1346" t="s">
        <v>3723</v>
      </c>
      <c r="E1346" t="s">
        <v>5161</v>
      </c>
    </row>
    <row r="1347" spans="4:5" x14ac:dyDescent="0.2">
      <c r="D1347" t="s">
        <v>3724</v>
      </c>
      <c r="E1347" t="s">
        <v>5162</v>
      </c>
    </row>
    <row r="1348" spans="4:5" x14ac:dyDescent="0.2">
      <c r="D1348">
        <v>0</v>
      </c>
      <c r="E1348">
        <v>0</v>
      </c>
    </row>
    <row r="1349" spans="4:5" x14ac:dyDescent="0.2">
      <c r="D1349" t="s">
        <v>3725</v>
      </c>
      <c r="E1349" t="s">
        <v>5163</v>
      </c>
    </row>
    <row r="1350" spans="4:5" x14ac:dyDescent="0.2">
      <c r="D1350" t="s">
        <v>3726</v>
      </c>
      <c r="E1350" t="s">
        <v>5164</v>
      </c>
    </row>
    <row r="1351" spans="4:5" x14ac:dyDescent="0.2">
      <c r="D1351">
        <v>0</v>
      </c>
      <c r="E1351">
        <v>0</v>
      </c>
    </row>
    <row r="1352" spans="4:5" x14ac:dyDescent="0.2">
      <c r="D1352" t="s">
        <v>3727</v>
      </c>
      <c r="E1352" t="s">
        <v>5165</v>
      </c>
    </row>
    <row r="1353" spans="4:5" x14ac:dyDescent="0.2">
      <c r="D1353" t="s">
        <v>3728</v>
      </c>
      <c r="E1353" t="s">
        <v>3178</v>
      </c>
    </row>
    <row r="1354" spans="4:5" x14ac:dyDescent="0.2">
      <c r="D1354">
        <v>0</v>
      </c>
      <c r="E1354">
        <v>0</v>
      </c>
    </row>
    <row r="1355" spans="4:5" x14ac:dyDescent="0.2">
      <c r="D1355" t="s">
        <v>3729</v>
      </c>
      <c r="E1355" t="s">
        <v>5166</v>
      </c>
    </row>
    <row r="1356" spans="4:5" x14ac:dyDescent="0.2">
      <c r="D1356" t="s">
        <v>3730</v>
      </c>
      <c r="E1356" t="s">
        <v>3184</v>
      </c>
    </row>
    <row r="1357" spans="4:5" x14ac:dyDescent="0.2">
      <c r="D1357">
        <v>0</v>
      </c>
      <c r="E1357">
        <v>0</v>
      </c>
    </row>
    <row r="1358" spans="4:5" x14ac:dyDescent="0.2">
      <c r="D1358" t="s">
        <v>3731</v>
      </c>
      <c r="E1358" t="s">
        <v>5167</v>
      </c>
    </row>
    <row r="1359" spans="4:5" x14ac:dyDescent="0.2">
      <c r="D1359" t="s">
        <v>3732</v>
      </c>
      <c r="E1359" t="s">
        <v>5168</v>
      </c>
    </row>
    <row r="1360" spans="4:5" x14ac:dyDescent="0.2">
      <c r="D1360">
        <v>0</v>
      </c>
      <c r="E1360">
        <v>0</v>
      </c>
    </row>
    <row r="1361" spans="4:5" x14ac:dyDescent="0.2">
      <c r="D1361" t="s">
        <v>3733</v>
      </c>
      <c r="E1361" t="s">
        <v>5169</v>
      </c>
    </row>
    <row r="1362" spans="4:5" x14ac:dyDescent="0.2">
      <c r="D1362" t="s">
        <v>3734</v>
      </c>
      <c r="E1362" t="s">
        <v>5170</v>
      </c>
    </row>
    <row r="1363" spans="4:5" x14ac:dyDescent="0.2">
      <c r="D1363">
        <v>0</v>
      </c>
      <c r="E1363">
        <v>0</v>
      </c>
    </row>
    <row r="1364" spans="4:5" x14ac:dyDescent="0.2">
      <c r="D1364" t="s">
        <v>3735</v>
      </c>
      <c r="E1364" t="s">
        <v>5171</v>
      </c>
    </row>
    <row r="1365" spans="4:5" x14ac:dyDescent="0.2">
      <c r="D1365" t="s">
        <v>3736</v>
      </c>
      <c r="E1365" t="s">
        <v>5172</v>
      </c>
    </row>
    <row r="1366" spans="4:5" x14ac:dyDescent="0.2">
      <c r="D1366">
        <v>0</v>
      </c>
      <c r="E1366">
        <v>0</v>
      </c>
    </row>
    <row r="1367" spans="4:5" x14ac:dyDescent="0.2">
      <c r="D1367" t="s">
        <v>3737</v>
      </c>
      <c r="E1367" t="s">
        <v>5173</v>
      </c>
    </row>
    <row r="1368" spans="4:5" x14ac:dyDescent="0.2">
      <c r="D1368" t="s">
        <v>3738</v>
      </c>
      <c r="E1368" t="s">
        <v>5174</v>
      </c>
    </row>
    <row r="1369" spans="4:5" x14ac:dyDescent="0.2">
      <c r="D1369">
        <v>0</v>
      </c>
      <c r="E1369">
        <v>0</v>
      </c>
    </row>
    <row r="1370" spans="4:5" x14ac:dyDescent="0.2">
      <c r="D1370" t="s">
        <v>3739</v>
      </c>
      <c r="E1370" t="s">
        <v>5175</v>
      </c>
    </row>
    <row r="1371" spans="4:5" x14ac:dyDescent="0.2">
      <c r="D1371" t="s">
        <v>3740</v>
      </c>
      <c r="E1371" t="s">
        <v>5176</v>
      </c>
    </row>
    <row r="1372" spans="4:5" x14ac:dyDescent="0.2">
      <c r="D1372">
        <v>0</v>
      </c>
      <c r="E1372">
        <v>22146</v>
      </c>
    </row>
    <row r="1373" spans="4:5" x14ac:dyDescent="0.2">
      <c r="D1373" t="s">
        <v>3741</v>
      </c>
      <c r="E1373" t="s">
        <v>5177</v>
      </c>
    </row>
    <row r="1374" spans="4:5" x14ac:dyDescent="0.2">
      <c r="D1374" t="s">
        <v>3742</v>
      </c>
      <c r="E1374" t="s">
        <v>5178</v>
      </c>
    </row>
    <row r="1375" spans="4:5" x14ac:dyDescent="0.2">
      <c r="D1375">
        <v>0</v>
      </c>
      <c r="E1375">
        <v>8500</v>
      </c>
    </row>
    <row r="1376" spans="4:5" x14ac:dyDescent="0.2">
      <c r="D1376" t="s">
        <v>3743</v>
      </c>
      <c r="E1376" t="s">
        <v>5179</v>
      </c>
    </row>
    <row r="1377" spans="4:5" x14ac:dyDescent="0.2">
      <c r="D1377" t="s">
        <v>3744</v>
      </c>
      <c r="E1377" t="s">
        <v>3256</v>
      </c>
    </row>
    <row r="1378" spans="4:5" x14ac:dyDescent="0.2">
      <c r="D1378">
        <v>0</v>
      </c>
      <c r="E1378">
        <v>0</v>
      </c>
    </row>
    <row r="1379" spans="4:5" x14ac:dyDescent="0.2">
      <c r="D1379" t="s">
        <v>3745</v>
      </c>
      <c r="E1379" t="s">
        <v>5180</v>
      </c>
    </row>
    <row r="1380" spans="4:5" x14ac:dyDescent="0.2">
      <c r="D1380" t="s">
        <v>3746</v>
      </c>
      <c r="E1380" t="s">
        <v>5181</v>
      </c>
    </row>
    <row r="1381" spans="4:5" x14ac:dyDescent="0.2">
      <c r="D1381">
        <v>0</v>
      </c>
      <c r="E1381">
        <v>0</v>
      </c>
    </row>
    <row r="1382" spans="4:5" x14ac:dyDescent="0.2">
      <c r="D1382" t="s">
        <v>3747</v>
      </c>
      <c r="E1382" t="s">
        <v>5182</v>
      </c>
    </row>
    <row r="1383" spans="4:5" x14ac:dyDescent="0.2">
      <c r="D1383" t="s">
        <v>3748</v>
      </c>
      <c r="E1383" t="s">
        <v>3272</v>
      </c>
    </row>
    <row r="1384" spans="4:5" x14ac:dyDescent="0.2">
      <c r="D1384">
        <v>0</v>
      </c>
      <c r="E1384">
        <v>0</v>
      </c>
    </row>
    <row r="1385" spans="4:5" x14ac:dyDescent="0.2">
      <c r="D1385" t="s">
        <v>3749</v>
      </c>
      <c r="E1385" t="s">
        <v>5183</v>
      </c>
    </row>
    <row r="1386" spans="4:5" x14ac:dyDescent="0.2">
      <c r="D1386" t="s">
        <v>3750</v>
      </c>
      <c r="E1386" t="s">
        <v>5184</v>
      </c>
    </row>
    <row r="1387" spans="4:5" x14ac:dyDescent="0.2">
      <c r="D1387">
        <v>0</v>
      </c>
      <c r="E1387">
        <v>0</v>
      </c>
    </row>
    <row r="1388" spans="4:5" x14ac:dyDescent="0.2">
      <c r="D1388" t="s">
        <v>3751</v>
      </c>
      <c r="E1388" t="s">
        <v>5185</v>
      </c>
    </row>
    <row r="1389" spans="4:5" x14ac:dyDescent="0.2">
      <c r="D1389" t="s">
        <v>3752</v>
      </c>
      <c r="E1389" t="s">
        <v>5186</v>
      </c>
    </row>
    <row r="1390" spans="4:5" x14ac:dyDescent="0.2">
      <c r="D1390">
        <v>270021</v>
      </c>
      <c r="E1390">
        <v>0</v>
      </c>
    </row>
    <row r="1391" spans="4:5" x14ac:dyDescent="0.2">
      <c r="D1391" t="s">
        <v>3753</v>
      </c>
      <c r="E1391" t="s">
        <v>5187</v>
      </c>
    </row>
    <row r="1392" spans="4:5" x14ac:dyDescent="0.2">
      <c r="D1392" t="s">
        <v>3754</v>
      </c>
      <c r="E1392" t="s">
        <v>5188</v>
      </c>
    </row>
    <row r="1393" spans="4:5" x14ac:dyDescent="0.2">
      <c r="D1393">
        <v>0</v>
      </c>
      <c r="E1393">
        <v>0</v>
      </c>
    </row>
    <row r="1394" spans="4:5" x14ac:dyDescent="0.2">
      <c r="D1394" t="s">
        <v>3755</v>
      </c>
      <c r="E1394" t="s">
        <v>5189</v>
      </c>
    </row>
    <row r="1395" spans="4:5" x14ac:dyDescent="0.2">
      <c r="D1395" t="s">
        <v>3756</v>
      </c>
      <c r="E1395" t="s">
        <v>5190</v>
      </c>
    </row>
    <row r="1396" spans="4:5" x14ac:dyDescent="0.2">
      <c r="D1396">
        <v>498</v>
      </c>
      <c r="E1396">
        <v>0</v>
      </c>
    </row>
    <row r="1397" spans="4:5" x14ac:dyDescent="0.2">
      <c r="D1397" t="s">
        <v>3757</v>
      </c>
      <c r="E1397" t="s">
        <v>5191</v>
      </c>
    </row>
    <row r="1398" spans="4:5" x14ac:dyDescent="0.2">
      <c r="D1398" t="s">
        <v>3758</v>
      </c>
      <c r="E1398" t="s">
        <v>5192</v>
      </c>
    </row>
    <row r="1399" spans="4:5" x14ac:dyDescent="0.2">
      <c r="D1399">
        <v>0</v>
      </c>
      <c r="E1399">
        <v>0</v>
      </c>
    </row>
    <row r="1400" spans="4:5" x14ac:dyDescent="0.2">
      <c r="D1400" t="s">
        <v>3759</v>
      </c>
      <c r="E1400" t="s">
        <v>5193</v>
      </c>
    </row>
    <row r="1401" spans="4:5" x14ac:dyDescent="0.2">
      <c r="D1401" t="s">
        <v>3760</v>
      </c>
      <c r="E1401" t="s">
        <v>5194</v>
      </c>
    </row>
    <row r="1402" spans="4:5" x14ac:dyDescent="0.2">
      <c r="D1402">
        <v>55736</v>
      </c>
      <c r="E1402">
        <v>0</v>
      </c>
    </row>
    <row r="1403" spans="4:5" x14ac:dyDescent="0.2">
      <c r="D1403" t="s">
        <v>3761</v>
      </c>
      <c r="E1403" t="s">
        <v>5195</v>
      </c>
    </row>
    <row r="1404" spans="4:5" x14ac:dyDescent="0.2">
      <c r="D1404" t="s">
        <v>3762</v>
      </c>
      <c r="E1404" t="s">
        <v>5196</v>
      </c>
    </row>
    <row r="1405" spans="4:5" x14ac:dyDescent="0.2">
      <c r="D1405">
        <v>0</v>
      </c>
      <c r="E1405">
        <v>0</v>
      </c>
    </row>
    <row r="1406" spans="4:5" x14ac:dyDescent="0.2">
      <c r="D1406" t="s">
        <v>3763</v>
      </c>
      <c r="E1406" t="s">
        <v>5197</v>
      </c>
    </row>
    <row r="1407" spans="4:5" x14ac:dyDescent="0.2">
      <c r="D1407" t="s">
        <v>3764</v>
      </c>
      <c r="E1407" t="s">
        <v>5198</v>
      </c>
    </row>
    <row r="1408" spans="4:5" x14ac:dyDescent="0.2">
      <c r="D1408">
        <v>0</v>
      </c>
      <c r="E1408">
        <v>359142</v>
      </c>
    </row>
    <row r="1409" spans="4:5" x14ac:dyDescent="0.2">
      <c r="D1409" t="s">
        <v>3765</v>
      </c>
      <c r="E1409" t="s">
        <v>5199</v>
      </c>
    </row>
    <row r="1410" spans="4:5" x14ac:dyDescent="0.2">
      <c r="D1410" t="s">
        <v>3766</v>
      </c>
      <c r="E1410" t="s">
        <v>3352</v>
      </c>
    </row>
    <row r="1411" spans="4:5" x14ac:dyDescent="0.2">
      <c r="D1411">
        <v>0</v>
      </c>
      <c r="E1411">
        <v>0</v>
      </c>
    </row>
    <row r="1412" spans="4:5" x14ac:dyDescent="0.2">
      <c r="D1412" t="s">
        <v>3767</v>
      </c>
      <c r="E1412" t="s">
        <v>5200</v>
      </c>
    </row>
    <row r="1413" spans="4:5" x14ac:dyDescent="0.2">
      <c r="D1413" t="s">
        <v>3768</v>
      </c>
      <c r="E1413" t="s">
        <v>3354</v>
      </c>
    </row>
    <row r="1414" spans="4:5" x14ac:dyDescent="0.2">
      <c r="D1414">
        <v>0</v>
      </c>
      <c r="E1414">
        <v>0</v>
      </c>
    </row>
    <row r="1415" spans="4:5" x14ac:dyDescent="0.2">
      <c r="D1415" t="s">
        <v>3769</v>
      </c>
      <c r="E1415" t="s">
        <v>5201</v>
      </c>
    </row>
    <row r="1416" spans="4:5" x14ac:dyDescent="0.2">
      <c r="D1416" t="s">
        <v>3770</v>
      </c>
      <c r="E1416" t="s">
        <v>3356</v>
      </c>
    </row>
    <row r="1417" spans="4:5" x14ac:dyDescent="0.2">
      <c r="D1417">
        <v>0</v>
      </c>
      <c r="E1417">
        <v>0</v>
      </c>
    </row>
    <row r="1418" spans="4:5" x14ac:dyDescent="0.2">
      <c r="D1418" t="s">
        <v>3771</v>
      </c>
      <c r="E1418" t="s">
        <v>5202</v>
      </c>
    </row>
    <row r="1419" spans="4:5" x14ac:dyDescent="0.2">
      <c r="D1419" t="s">
        <v>3772</v>
      </c>
      <c r="E1419" t="s">
        <v>3358</v>
      </c>
    </row>
    <row r="1420" spans="4:5" x14ac:dyDescent="0.2">
      <c r="D1420">
        <v>0</v>
      </c>
      <c r="E1420">
        <v>0</v>
      </c>
    </row>
    <row r="1421" spans="4:5" x14ac:dyDescent="0.2">
      <c r="D1421" t="s">
        <v>3773</v>
      </c>
      <c r="E1421" t="s">
        <v>5203</v>
      </c>
    </row>
    <row r="1422" spans="4:5" x14ac:dyDescent="0.2">
      <c r="D1422" t="s">
        <v>3774</v>
      </c>
      <c r="E1422" t="s">
        <v>3360</v>
      </c>
    </row>
    <row r="1423" spans="4:5" x14ac:dyDescent="0.2">
      <c r="D1423">
        <v>0</v>
      </c>
      <c r="E1423">
        <v>0</v>
      </c>
    </row>
    <row r="1424" spans="4:5" x14ac:dyDescent="0.2">
      <c r="D1424" t="s">
        <v>3775</v>
      </c>
      <c r="E1424" t="s">
        <v>5204</v>
      </c>
    </row>
    <row r="1425" spans="4:5" x14ac:dyDescent="0.2">
      <c r="D1425" t="s">
        <v>3776</v>
      </c>
      <c r="E1425" t="s">
        <v>3362</v>
      </c>
    </row>
    <row r="1426" spans="4:5" x14ac:dyDescent="0.2">
      <c r="D1426">
        <v>0</v>
      </c>
      <c r="E1426">
        <v>0</v>
      </c>
    </row>
    <row r="1427" spans="4:5" x14ac:dyDescent="0.2">
      <c r="D1427" t="s">
        <v>3777</v>
      </c>
      <c r="E1427" t="s">
        <v>5205</v>
      </c>
    </row>
    <row r="1428" spans="4:5" x14ac:dyDescent="0.2">
      <c r="D1428" t="s">
        <v>3778</v>
      </c>
      <c r="E1428" t="s">
        <v>5206</v>
      </c>
    </row>
    <row r="1429" spans="4:5" x14ac:dyDescent="0.2">
      <c r="D1429">
        <v>340803</v>
      </c>
      <c r="E1429">
        <v>0</v>
      </c>
    </row>
    <row r="1430" spans="4:5" x14ac:dyDescent="0.2">
      <c r="D1430" t="s">
        <v>3779</v>
      </c>
      <c r="E1430" t="s">
        <v>5207</v>
      </c>
    </row>
    <row r="1431" spans="4:5" x14ac:dyDescent="0.2">
      <c r="D1431" t="s">
        <v>3780</v>
      </c>
      <c r="E1431" t="s">
        <v>3364</v>
      </c>
    </row>
    <row r="1432" spans="4:5" x14ac:dyDescent="0.2">
      <c r="D1432">
        <v>0</v>
      </c>
      <c r="E1432">
        <v>0</v>
      </c>
    </row>
    <row r="1433" spans="4:5" x14ac:dyDescent="0.2">
      <c r="D1433" t="s">
        <v>3781</v>
      </c>
      <c r="E1433" t="s">
        <v>5208</v>
      </c>
    </row>
    <row r="1434" spans="4:5" x14ac:dyDescent="0.2">
      <c r="D1434" t="s">
        <v>3782</v>
      </c>
      <c r="E1434" t="s">
        <v>5209</v>
      </c>
    </row>
    <row r="1435" spans="4:5" x14ac:dyDescent="0.2">
      <c r="D1435">
        <v>0</v>
      </c>
      <c r="E1435">
        <v>0</v>
      </c>
    </row>
    <row r="1436" spans="4:5" x14ac:dyDescent="0.2">
      <c r="D1436" t="s">
        <v>3783</v>
      </c>
      <c r="E1436" t="s">
        <v>5210</v>
      </c>
    </row>
    <row r="1437" spans="4:5" x14ac:dyDescent="0.2">
      <c r="D1437" t="s">
        <v>3784</v>
      </c>
      <c r="E1437" t="s">
        <v>5211</v>
      </c>
    </row>
    <row r="1438" spans="4:5" x14ac:dyDescent="0.2">
      <c r="D1438">
        <v>0</v>
      </c>
      <c r="E1438">
        <v>0</v>
      </c>
    </row>
    <row r="1439" spans="4:5" x14ac:dyDescent="0.2">
      <c r="D1439" t="s">
        <v>3785</v>
      </c>
      <c r="E1439" t="s">
        <v>5212</v>
      </c>
    </row>
    <row r="1440" spans="4:5" x14ac:dyDescent="0.2">
      <c r="D1440" t="s">
        <v>3786</v>
      </c>
      <c r="E1440" t="s">
        <v>5213</v>
      </c>
    </row>
    <row r="1441" spans="4:5" x14ac:dyDescent="0.2">
      <c r="D1441">
        <v>0</v>
      </c>
      <c r="E1441">
        <v>0</v>
      </c>
    </row>
    <row r="1442" spans="4:5" x14ac:dyDescent="0.2">
      <c r="D1442" t="s">
        <v>3787</v>
      </c>
      <c r="E1442" t="s">
        <v>5214</v>
      </c>
    </row>
    <row r="1443" spans="4:5" x14ac:dyDescent="0.2">
      <c r="D1443" t="s">
        <v>3788</v>
      </c>
      <c r="E1443" t="s">
        <v>5215</v>
      </c>
    </row>
    <row r="1444" spans="4:5" x14ac:dyDescent="0.2">
      <c r="D1444">
        <v>0</v>
      </c>
      <c r="E1444">
        <v>0</v>
      </c>
    </row>
    <row r="1445" spans="4:5" x14ac:dyDescent="0.2">
      <c r="D1445" t="s">
        <v>3789</v>
      </c>
      <c r="E1445" t="s">
        <v>5216</v>
      </c>
    </row>
    <row r="1446" spans="4:5" x14ac:dyDescent="0.2">
      <c r="D1446" t="s">
        <v>3790</v>
      </c>
      <c r="E1446" t="s">
        <v>5217</v>
      </c>
    </row>
    <row r="1447" spans="4:5" x14ac:dyDescent="0.2">
      <c r="D1447">
        <v>0</v>
      </c>
      <c r="E1447">
        <v>0</v>
      </c>
    </row>
    <row r="1448" spans="4:5" x14ac:dyDescent="0.2">
      <c r="D1448" t="s">
        <v>3791</v>
      </c>
      <c r="E1448" t="s">
        <v>5218</v>
      </c>
    </row>
    <row r="1449" spans="4:5" x14ac:dyDescent="0.2">
      <c r="D1449" t="s">
        <v>3792</v>
      </c>
      <c r="E1449" t="s">
        <v>5219</v>
      </c>
    </row>
    <row r="1450" spans="4:5" x14ac:dyDescent="0.2">
      <c r="D1450">
        <v>0</v>
      </c>
      <c r="E1450">
        <v>0</v>
      </c>
    </row>
    <row r="1451" spans="4:5" x14ac:dyDescent="0.2">
      <c r="D1451" t="s">
        <v>3793</v>
      </c>
      <c r="E1451" t="s">
        <v>5220</v>
      </c>
    </row>
    <row r="1452" spans="4:5" x14ac:dyDescent="0.2">
      <c r="D1452" t="s">
        <v>3794</v>
      </c>
      <c r="E1452" t="s">
        <v>5221</v>
      </c>
    </row>
    <row r="1453" spans="4:5" x14ac:dyDescent="0.2">
      <c r="D1453">
        <v>0</v>
      </c>
      <c r="E1453">
        <v>0</v>
      </c>
    </row>
    <row r="1454" spans="4:5" x14ac:dyDescent="0.2">
      <c r="D1454" t="s">
        <v>3795</v>
      </c>
      <c r="E1454" t="s">
        <v>5222</v>
      </c>
    </row>
    <row r="1455" spans="4:5" x14ac:dyDescent="0.2">
      <c r="D1455" t="s">
        <v>3796</v>
      </c>
      <c r="E1455" t="s">
        <v>5223</v>
      </c>
    </row>
    <row r="1456" spans="4:5" x14ac:dyDescent="0.2">
      <c r="D1456">
        <v>0</v>
      </c>
      <c r="E1456">
        <v>0</v>
      </c>
    </row>
    <row r="1457" spans="4:5" x14ac:dyDescent="0.2">
      <c r="D1457" t="s">
        <v>3797</v>
      </c>
      <c r="E1457" t="s">
        <v>5224</v>
      </c>
    </row>
    <row r="1458" spans="4:5" x14ac:dyDescent="0.2">
      <c r="D1458" t="s">
        <v>3798</v>
      </c>
      <c r="E1458" t="s">
        <v>5225</v>
      </c>
    </row>
    <row r="1459" spans="4:5" x14ac:dyDescent="0.2">
      <c r="D1459">
        <v>0</v>
      </c>
      <c r="E1459">
        <v>0</v>
      </c>
    </row>
    <row r="1460" spans="4:5" x14ac:dyDescent="0.2">
      <c r="D1460" t="s">
        <v>3799</v>
      </c>
      <c r="E1460" t="s">
        <v>5226</v>
      </c>
    </row>
    <row r="1461" spans="4:5" x14ac:dyDescent="0.2">
      <c r="D1461" t="s">
        <v>3800</v>
      </c>
      <c r="E1461" t="s">
        <v>5227</v>
      </c>
    </row>
    <row r="1462" spans="4:5" x14ac:dyDescent="0.2">
      <c r="D1462">
        <v>0</v>
      </c>
      <c r="E1462">
        <v>0</v>
      </c>
    </row>
    <row r="1463" spans="4:5" x14ac:dyDescent="0.2">
      <c r="D1463" t="s">
        <v>3801</v>
      </c>
      <c r="E1463" t="s">
        <v>5228</v>
      </c>
    </row>
    <row r="1464" spans="4:5" x14ac:dyDescent="0.2">
      <c r="D1464" t="s">
        <v>3802</v>
      </c>
      <c r="E1464" t="s">
        <v>5229</v>
      </c>
    </row>
    <row r="1465" spans="4:5" x14ac:dyDescent="0.2">
      <c r="D1465">
        <v>0</v>
      </c>
      <c r="E1465">
        <v>0</v>
      </c>
    </row>
    <row r="1466" spans="4:5" x14ac:dyDescent="0.2">
      <c r="D1466" t="s">
        <v>3803</v>
      </c>
      <c r="E1466" t="s">
        <v>5230</v>
      </c>
    </row>
    <row r="1467" spans="4:5" x14ac:dyDescent="0.2">
      <c r="D1467" t="s">
        <v>3804</v>
      </c>
      <c r="E1467" t="s">
        <v>5231</v>
      </c>
    </row>
    <row r="1468" spans="4:5" x14ac:dyDescent="0.2">
      <c r="D1468">
        <v>0</v>
      </c>
      <c r="E1468">
        <v>0</v>
      </c>
    </row>
    <row r="1469" spans="4:5" x14ac:dyDescent="0.2">
      <c r="D1469" t="s">
        <v>3805</v>
      </c>
      <c r="E1469" t="s">
        <v>5232</v>
      </c>
    </row>
    <row r="1470" spans="4:5" x14ac:dyDescent="0.2">
      <c r="D1470" t="s">
        <v>3806</v>
      </c>
      <c r="E1470" t="s">
        <v>5233</v>
      </c>
    </row>
    <row r="1471" spans="4:5" x14ac:dyDescent="0.2">
      <c r="D1471">
        <v>0</v>
      </c>
      <c r="E1471">
        <v>0</v>
      </c>
    </row>
    <row r="1472" spans="4:5" x14ac:dyDescent="0.2">
      <c r="D1472" t="s">
        <v>3807</v>
      </c>
      <c r="E1472" t="s">
        <v>5234</v>
      </c>
    </row>
    <row r="1473" spans="4:5" x14ac:dyDescent="0.2">
      <c r="D1473" t="s">
        <v>3808</v>
      </c>
      <c r="E1473" t="s">
        <v>5235</v>
      </c>
    </row>
    <row r="1474" spans="4:5" x14ac:dyDescent="0.2">
      <c r="D1474">
        <v>0</v>
      </c>
      <c r="E1474">
        <v>0</v>
      </c>
    </row>
    <row r="1475" spans="4:5" x14ac:dyDescent="0.2">
      <c r="D1475" t="s">
        <v>3809</v>
      </c>
      <c r="E1475" t="s">
        <v>5236</v>
      </c>
    </row>
    <row r="1476" spans="4:5" x14ac:dyDescent="0.2">
      <c r="D1476" t="s">
        <v>3810</v>
      </c>
      <c r="E1476" t="s">
        <v>5237</v>
      </c>
    </row>
    <row r="1477" spans="4:5" x14ac:dyDescent="0.2">
      <c r="D1477">
        <v>0</v>
      </c>
      <c r="E1477">
        <v>0</v>
      </c>
    </row>
    <row r="1478" spans="4:5" x14ac:dyDescent="0.2">
      <c r="D1478" t="s">
        <v>3811</v>
      </c>
      <c r="E1478" t="s">
        <v>5238</v>
      </c>
    </row>
    <row r="1479" spans="4:5" x14ac:dyDescent="0.2">
      <c r="D1479" t="s">
        <v>3812</v>
      </c>
      <c r="E1479" t="s">
        <v>5239</v>
      </c>
    </row>
    <row r="1480" spans="4:5" x14ac:dyDescent="0.2">
      <c r="D1480">
        <v>0</v>
      </c>
      <c r="E1480">
        <v>0</v>
      </c>
    </row>
    <row r="1481" spans="4:5" x14ac:dyDescent="0.2">
      <c r="D1481" t="s">
        <v>3813</v>
      </c>
      <c r="E1481" t="s">
        <v>5240</v>
      </c>
    </row>
    <row r="1482" spans="4:5" x14ac:dyDescent="0.2">
      <c r="D1482" t="s">
        <v>3814</v>
      </c>
      <c r="E1482" t="s">
        <v>5241</v>
      </c>
    </row>
    <row r="1483" spans="4:5" x14ac:dyDescent="0.2">
      <c r="D1483">
        <v>0</v>
      </c>
      <c r="E1483">
        <v>0</v>
      </c>
    </row>
    <row r="1484" spans="4:5" x14ac:dyDescent="0.2">
      <c r="D1484" t="s">
        <v>3815</v>
      </c>
      <c r="E1484" t="s">
        <v>5242</v>
      </c>
    </row>
    <row r="1485" spans="4:5" x14ac:dyDescent="0.2">
      <c r="D1485" t="s">
        <v>3816</v>
      </c>
      <c r="E1485" t="s">
        <v>5243</v>
      </c>
    </row>
    <row r="1486" spans="4:5" x14ac:dyDescent="0.2">
      <c r="D1486">
        <v>0</v>
      </c>
      <c r="E1486">
        <v>0</v>
      </c>
    </row>
    <row r="1487" spans="4:5" x14ac:dyDescent="0.2">
      <c r="D1487" t="s">
        <v>3817</v>
      </c>
      <c r="E1487" t="s">
        <v>5244</v>
      </c>
    </row>
    <row r="1488" spans="4:5" x14ac:dyDescent="0.2">
      <c r="D1488" t="s">
        <v>3818</v>
      </c>
      <c r="E1488" t="s">
        <v>5245</v>
      </c>
    </row>
    <row r="1489" spans="4:5" x14ac:dyDescent="0.2">
      <c r="D1489">
        <v>0</v>
      </c>
      <c r="E1489">
        <v>0</v>
      </c>
    </row>
    <row r="1490" spans="4:5" x14ac:dyDescent="0.2">
      <c r="D1490" t="s">
        <v>3819</v>
      </c>
      <c r="E1490" t="s">
        <v>5246</v>
      </c>
    </row>
    <row r="1491" spans="4:5" x14ac:dyDescent="0.2">
      <c r="D1491" t="s">
        <v>3820</v>
      </c>
      <c r="E1491" t="s">
        <v>3368</v>
      </c>
    </row>
    <row r="1492" spans="4:5" x14ac:dyDescent="0.2">
      <c r="D1492">
        <v>0</v>
      </c>
      <c r="E1492">
        <v>1181396</v>
      </c>
    </row>
    <row r="1493" spans="4:5" x14ac:dyDescent="0.2">
      <c r="D1493" t="s">
        <v>3821</v>
      </c>
      <c r="E1493" t="s">
        <v>5247</v>
      </c>
    </row>
    <row r="1494" spans="4:5" x14ac:dyDescent="0.2">
      <c r="D1494" t="s">
        <v>3822</v>
      </c>
      <c r="E1494" t="s">
        <v>5248</v>
      </c>
    </row>
    <row r="1495" spans="4:5" x14ac:dyDescent="0.2">
      <c r="D1495">
        <v>0</v>
      </c>
      <c r="E1495">
        <v>285329</v>
      </c>
    </row>
    <row r="1496" spans="4:5" x14ac:dyDescent="0.2">
      <c r="D1496" t="s">
        <v>3823</v>
      </c>
      <c r="E1496" t="s">
        <v>5249</v>
      </c>
    </row>
    <row r="1497" spans="4:5" x14ac:dyDescent="0.2">
      <c r="D1497" t="s">
        <v>3824</v>
      </c>
      <c r="E1497" t="s">
        <v>5250</v>
      </c>
    </row>
    <row r="1498" spans="4:5" x14ac:dyDescent="0.2">
      <c r="D1498">
        <v>0</v>
      </c>
      <c r="E1498">
        <v>1714318</v>
      </c>
    </row>
    <row r="1499" spans="4:5" x14ac:dyDescent="0.2">
      <c r="D1499" t="s">
        <v>3825</v>
      </c>
      <c r="E1499" t="s">
        <v>5251</v>
      </c>
    </row>
    <row r="1500" spans="4:5" x14ac:dyDescent="0.2">
      <c r="D1500" t="s">
        <v>3826</v>
      </c>
      <c r="E1500" t="s">
        <v>3370</v>
      </c>
    </row>
    <row r="1501" spans="4:5" x14ac:dyDescent="0.2">
      <c r="D1501">
        <v>0</v>
      </c>
      <c r="E1501">
        <v>1582715</v>
      </c>
    </row>
    <row r="1502" spans="4:5" x14ac:dyDescent="0.2">
      <c r="D1502" t="s">
        <v>3827</v>
      </c>
      <c r="E1502" t="s">
        <v>5252</v>
      </c>
    </row>
    <row r="1503" spans="4:5" x14ac:dyDescent="0.2">
      <c r="D1503" t="s">
        <v>3828</v>
      </c>
      <c r="E1503" t="s">
        <v>5253</v>
      </c>
    </row>
    <row r="1504" spans="4:5" x14ac:dyDescent="0.2">
      <c r="D1504">
        <v>0</v>
      </c>
      <c r="E1504">
        <v>1206662</v>
      </c>
    </row>
    <row r="1505" spans="4:5" x14ac:dyDescent="0.2">
      <c r="D1505" t="s">
        <v>3829</v>
      </c>
      <c r="E1505" t="s">
        <v>5254</v>
      </c>
    </row>
    <row r="1506" spans="4:5" x14ac:dyDescent="0.2">
      <c r="D1506" t="s">
        <v>3830</v>
      </c>
      <c r="E1506" t="s">
        <v>5255</v>
      </c>
    </row>
    <row r="1507" spans="4:5" x14ac:dyDescent="0.2">
      <c r="D1507">
        <v>0</v>
      </c>
      <c r="E1507">
        <v>0</v>
      </c>
    </row>
    <row r="1508" spans="4:5" x14ac:dyDescent="0.2">
      <c r="D1508" t="s">
        <v>3831</v>
      </c>
      <c r="E1508" t="s">
        <v>5256</v>
      </c>
    </row>
    <row r="1509" spans="4:5" x14ac:dyDescent="0.2">
      <c r="D1509" t="s">
        <v>3832</v>
      </c>
      <c r="E1509" t="s">
        <v>5257</v>
      </c>
    </row>
    <row r="1510" spans="4:5" x14ac:dyDescent="0.2">
      <c r="D1510">
        <v>0</v>
      </c>
      <c r="E1510">
        <v>0</v>
      </c>
    </row>
    <row r="1511" spans="4:5" x14ac:dyDescent="0.2">
      <c r="D1511" t="s">
        <v>3833</v>
      </c>
      <c r="E1511" t="s">
        <v>5258</v>
      </c>
    </row>
    <row r="1512" spans="4:5" x14ac:dyDescent="0.2">
      <c r="D1512" t="s">
        <v>3834</v>
      </c>
      <c r="E1512" t="s">
        <v>5259</v>
      </c>
    </row>
    <row r="1513" spans="4:5" x14ac:dyDescent="0.2">
      <c r="D1513">
        <v>0</v>
      </c>
      <c r="E1513">
        <v>2249</v>
      </c>
    </row>
    <row r="1514" spans="4:5" x14ac:dyDescent="0.2">
      <c r="D1514" t="s">
        <v>3835</v>
      </c>
      <c r="E1514" t="s">
        <v>5260</v>
      </c>
    </row>
    <row r="1515" spans="4:5" x14ac:dyDescent="0.2">
      <c r="D1515" t="s">
        <v>3836</v>
      </c>
      <c r="E1515" t="s">
        <v>5261</v>
      </c>
    </row>
    <row r="1516" spans="4:5" x14ac:dyDescent="0.2">
      <c r="D1516">
        <v>0</v>
      </c>
      <c r="E1516">
        <v>5126285</v>
      </c>
    </row>
    <row r="1517" spans="4:5" x14ac:dyDescent="0.2">
      <c r="D1517" t="s">
        <v>3837</v>
      </c>
      <c r="E1517" t="s">
        <v>5262</v>
      </c>
    </row>
    <row r="1518" spans="4:5" x14ac:dyDescent="0.2">
      <c r="D1518" t="s">
        <v>3838</v>
      </c>
      <c r="E1518" t="s">
        <v>3372</v>
      </c>
    </row>
    <row r="1519" spans="4:5" x14ac:dyDescent="0.2">
      <c r="D1519">
        <v>0</v>
      </c>
      <c r="E1519">
        <v>0</v>
      </c>
    </row>
    <row r="1520" spans="4:5" x14ac:dyDescent="0.2">
      <c r="D1520" t="s">
        <v>3839</v>
      </c>
      <c r="E1520" t="s">
        <v>5263</v>
      </c>
    </row>
    <row r="1521" spans="4:5" x14ac:dyDescent="0.2">
      <c r="D1521" t="s">
        <v>3840</v>
      </c>
      <c r="E1521" t="s">
        <v>5264</v>
      </c>
    </row>
    <row r="1522" spans="4:5" x14ac:dyDescent="0.2">
      <c r="D1522">
        <v>0</v>
      </c>
      <c r="E1522">
        <v>0</v>
      </c>
    </row>
    <row r="1523" spans="4:5" x14ac:dyDescent="0.2">
      <c r="D1523" t="s">
        <v>3841</v>
      </c>
      <c r="E1523" t="s">
        <v>5265</v>
      </c>
    </row>
    <row r="1524" spans="4:5" x14ac:dyDescent="0.2">
      <c r="D1524" t="s">
        <v>3842</v>
      </c>
      <c r="E1524" t="s">
        <v>5266</v>
      </c>
    </row>
    <row r="1525" spans="4:5" x14ac:dyDescent="0.2">
      <c r="D1525">
        <v>0</v>
      </c>
      <c r="E1525">
        <v>0</v>
      </c>
    </row>
    <row r="1526" spans="4:5" x14ac:dyDescent="0.2">
      <c r="D1526" t="s">
        <v>3843</v>
      </c>
      <c r="E1526" t="s">
        <v>5267</v>
      </c>
    </row>
    <row r="1527" spans="4:5" x14ac:dyDescent="0.2">
      <c r="D1527" t="s">
        <v>3844</v>
      </c>
      <c r="E1527" t="s">
        <v>3374</v>
      </c>
    </row>
    <row r="1528" spans="4:5" x14ac:dyDescent="0.2">
      <c r="D1528">
        <v>0</v>
      </c>
      <c r="E1528">
        <v>0</v>
      </c>
    </row>
    <row r="1529" spans="4:5" x14ac:dyDescent="0.2">
      <c r="D1529" t="s">
        <v>3845</v>
      </c>
      <c r="E1529" t="s">
        <v>5268</v>
      </c>
    </row>
    <row r="1530" spans="4:5" x14ac:dyDescent="0.2">
      <c r="D1530" t="s">
        <v>3846</v>
      </c>
      <c r="E1530" t="s">
        <v>5269</v>
      </c>
    </row>
    <row r="1531" spans="4:5" x14ac:dyDescent="0.2">
      <c r="D1531">
        <v>0</v>
      </c>
      <c r="E1531">
        <v>0</v>
      </c>
    </row>
    <row r="1532" spans="4:5" x14ac:dyDescent="0.2">
      <c r="D1532" t="s">
        <v>3847</v>
      </c>
      <c r="E1532" t="s">
        <v>5270</v>
      </c>
    </row>
    <row r="1533" spans="4:5" x14ac:dyDescent="0.2">
      <c r="D1533" t="s">
        <v>3848</v>
      </c>
      <c r="E1533" t="s">
        <v>5271</v>
      </c>
    </row>
    <row r="1534" spans="4:5" x14ac:dyDescent="0.2">
      <c r="D1534">
        <v>0</v>
      </c>
      <c r="E1534">
        <v>0</v>
      </c>
    </row>
    <row r="1535" spans="4:5" x14ac:dyDescent="0.2">
      <c r="D1535" t="s">
        <v>3849</v>
      </c>
      <c r="E1535" t="s">
        <v>5272</v>
      </c>
    </row>
    <row r="1536" spans="4:5" x14ac:dyDescent="0.2">
      <c r="D1536" t="s">
        <v>3850</v>
      </c>
      <c r="E1536" t="s">
        <v>5273</v>
      </c>
    </row>
    <row r="1537" spans="4:5" x14ac:dyDescent="0.2">
      <c r="D1537">
        <v>0</v>
      </c>
      <c r="E1537">
        <v>0</v>
      </c>
    </row>
    <row r="1538" spans="4:5" x14ac:dyDescent="0.2">
      <c r="D1538" t="s">
        <v>3851</v>
      </c>
      <c r="E1538" t="s">
        <v>5274</v>
      </c>
    </row>
    <row r="1539" spans="4:5" x14ac:dyDescent="0.2">
      <c r="D1539" t="s">
        <v>3852</v>
      </c>
      <c r="E1539" t="s">
        <v>5275</v>
      </c>
    </row>
    <row r="1540" spans="4:5" x14ac:dyDescent="0.2">
      <c r="D1540">
        <v>0</v>
      </c>
      <c r="E1540">
        <v>0</v>
      </c>
    </row>
    <row r="1541" spans="4:5" x14ac:dyDescent="0.2">
      <c r="D1541" t="s">
        <v>3853</v>
      </c>
      <c r="E1541" t="s">
        <v>5276</v>
      </c>
    </row>
    <row r="1542" spans="4:5" x14ac:dyDescent="0.2">
      <c r="D1542" t="s">
        <v>3854</v>
      </c>
      <c r="E1542" t="s">
        <v>5277</v>
      </c>
    </row>
    <row r="1543" spans="4:5" x14ac:dyDescent="0.2">
      <c r="D1543">
        <v>0</v>
      </c>
      <c r="E1543">
        <v>0</v>
      </c>
    </row>
    <row r="1544" spans="4:5" x14ac:dyDescent="0.2">
      <c r="D1544" t="s">
        <v>3855</v>
      </c>
      <c r="E1544" t="s">
        <v>5278</v>
      </c>
    </row>
    <row r="1545" spans="4:5" x14ac:dyDescent="0.2">
      <c r="D1545" t="s">
        <v>3856</v>
      </c>
      <c r="E1545" t="s">
        <v>5279</v>
      </c>
    </row>
    <row r="1546" spans="4:5" x14ac:dyDescent="0.2">
      <c r="D1546">
        <v>0</v>
      </c>
      <c r="E1546">
        <v>0</v>
      </c>
    </row>
    <row r="1547" spans="4:5" x14ac:dyDescent="0.2">
      <c r="D1547" t="s">
        <v>3857</v>
      </c>
      <c r="E1547" t="s">
        <v>5280</v>
      </c>
    </row>
    <row r="1548" spans="4:5" x14ac:dyDescent="0.2">
      <c r="D1548" t="s">
        <v>3858</v>
      </c>
      <c r="E1548" t="s">
        <v>5281</v>
      </c>
    </row>
    <row r="1549" spans="4:5" x14ac:dyDescent="0.2">
      <c r="D1549">
        <v>0</v>
      </c>
      <c r="E1549">
        <v>0</v>
      </c>
    </row>
    <row r="1550" spans="4:5" x14ac:dyDescent="0.2">
      <c r="D1550" t="s">
        <v>3859</v>
      </c>
      <c r="E1550" t="s">
        <v>5282</v>
      </c>
    </row>
    <row r="1551" spans="4:5" x14ac:dyDescent="0.2">
      <c r="D1551" t="s">
        <v>3860</v>
      </c>
      <c r="E1551" t="s">
        <v>5283</v>
      </c>
    </row>
    <row r="1552" spans="4:5" x14ac:dyDescent="0.2">
      <c r="D1552">
        <v>0</v>
      </c>
      <c r="E1552">
        <v>0</v>
      </c>
    </row>
    <row r="1553" spans="4:5" x14ac:dyDescent="0.2">
      <c r="D1553" t="s">
        <v>3861</v>
      </c>
      <c r="E1553" t="s">
        <v>5284</v>
      </c>
    </row>
    <row r="1554" spans="4:5" x14ac:dyDescent="0.2">
      <c r="D1554" t="s">
        <v>3862</v>
      </c>
      <c r="E1554" t="s">
        <v>3386</v>
      </c>
    </row>
    <row r="1555" spans="4:5" x14ac:dyDescent="0.2">
      <c r="D1555">
        <v>0</v>
      </c>
      <c r="E1555">
        <v>100624</v>
      </c>
    </row>
    <row r="1556" spans="4:5" x14ac:dyDescent="0.2">
      <c r="D1556" t="s">
        <v>3863</v>
      </c>
      <c r="E1556" t="s">
        <v>5285</v>
      </c>
    </row>
    <row r="1557" spans="4:5" x14ac:dyDescent="0.2">
      <c r="D1557" t="s">
        <v>3864</v>
      </c>
      <c r="E1557" t="s">
        <v>5286</v>
      </c>
    </row>
    <row r="1558" spans="4:5" x14ac:dyDescent="0.2">
      <c r="D1558">
        <v>0</v>
      </c>
      <c r="E1558">
        <v>23639</v>
      </c>
    </row>
    <row r="1559" spans="4:5" x14ac:dyDescent="0.2">
      <c r="D1559" t="s">
        <v>3865</v>
      </c>
      <c r="E1559" t="s">
        <v>5287</v>
      </c>
    </row>
    <row r="1560" spans="4:5" x14ac:dyDescent="0.2">
      <c r="D1560" t="s">
        <v>3866</v>
      </c>
      <c r="E1560" t="s">
        <v>5288</v>
      </c>
    </row>
    <row r="1561" spans="4:5" x14ac:dyDescent="0.2">
      <c r="D1561">
        <v>20270</v>
      </c>
      <c r="E1561">
        <v>268513</v>
      </c>
    </row>
    <row r="1562" spans="4:5" x14ac:dyDescent="0.2">
      <c r="D1562" t="s">
        <v>3867</v>
      </c>
      <c r="E1562" t="s">
        <v>5289</v>
      </c>
    </row>
    <row r="1563" spans="4:5" x14ac:dyDescent="0.2">
      <c r="D1563" t="s">
        <v>3868</v>
      </c>
      <c r="E1563" t="s">
        <v>3388</v>
      </c>
    </row>
    <row r="1564" spans="4:5" x14ac:dyDescent="0.2">
      <c r="D1564">
        <v>0</v>
      </c>
      <c r="E1564">
        <v>16964</v>
      </c>
    </row>
    <row r="1565" spans="4:5" x14ac:dyDescent="0.2">
      <c r="D1565" t="s">
        <v>3869</v>
      </c>
      <c r="E1565" t="s">
        <v>5290</v>
      </c>
    </row>
    <row r="1566" spans="4:5" x14ac:dyDescent="0.2">
      <c r="D1566" t="s">
        <v>3870</v>
      </c>
      <c r="E1566" t="s">
        <v>5291</v>
      </c>
    </row>
    <row r="1567" spans="4:5" x14ac:dyDescent="0.2">
      <c r="D1567">
        <v>0</v>
      </c>
      <c r="E1567">
        <v>0</v>
      </c>
    </row>
    <row r="1568" spans="4:5" x14ac:dyDescent="0.2">
      <c r="D1568" t="s">
        <v>3871</v>
      </c>
      <c r="E1568" t="s">
        <v>5292</v>
      </c>
    </row>
    <row r="1569" spans="4:5" x14ac:dyDescent="0.2">
      <c r="D1569" t="s">
        <v>3872</v>
      </c>
      <c r="E1569" t="s">
        <v>5293</v>
      </c>
    </row>
    <row r="1570" spans="4:5" x14ac:dyDescent="0.2">
      <c r="D1570">
        <v>0</v>
      </c>
      <c r="E1570">
        <v>0</v>
      </c>
    </row>
    <row r="1571" spans="4:5" x14ac:dyDescent="0.2">
      <c r="D1571" t="s">
        <v>3873</v>
      </c>
      <c r="E1571" t="s">
        <v>5294</v>
      </c>
    </row>
    <row r="1572" spans="4:5" x14ac:dyDescent="0.2">
      <c r="D1572" t="s">
        <v>3874</v>
      </c>
      <c r="E1572" t="s">
        <v>5295</v>
      </c>
    </row>
    <row r="1573" spans="4:5" x14ac:dyDescent="0.2">
      <c r="D1573">
        <v>0</v>
      </c>
      <c r="E1573">
        <v>17179</v>
      </c>
    </row>
    <row r="1574" spans="4:5" x14ac:dyDescent="0.2">
      <c r="D1574" t="s">
        <v>3875</v>
      </c>
      <c r="E1574" t="s">
        <v>5296</v>
      </c>
    </row>
    <row r="1575" spans="4:5" x14ac:dyDescent="0.2">
      <c r="D1575" t="s">
        <v>3876</v>
      </c>
      <c r="E1575" t="s">
        <v>5297</v>
      </c>
    </row>
    <row r="1576" spans="4:5" x14ac:dyDescent="0.2">
      <c r="D1576">
        <v>0</v>
      </c>
      <c r="E1576">
        <v>0</v>
      </c>
    </row>
    <row r="1577" spans="4:5" x14ac:dyDescent="0.2">
      <c r="D1577" t="s">
        <v>3877</v>
      </c>
      <c r="E1577" t="s">
        <v>5298</v>
      </c>
    </row>
    <row r="1578" spans="4:5" x14ac:dyDescent="0.2">
      <c r="D1578" t="s">
        <v>3878</v>
      </c>
      <c r="E1578" t="s">
        <v>5299</v>
      </c>
    </row>
    <row r="1579" spans="4:5" x14ac:dyDescent="0.2">
      <c r="D1579">
        <v>0</v>
      </c>
      <c r="E1579">
        <v>409485</v>
      </c>
    </row>
    <row r="1580" spans="4:5" x14ac:dyDescent="0.2">
      <c r="D1580" t="s">
        <v>3879</v>
      </c>
      <c r="E1580" t="s">
        <v>5300</v>
      </c>
    </row>
    <row r="1581" spans="4:5" x14ac:dyDescent="0.2">
      <c r="D1581" t="s">
        <v>3880</v>
      </c>
      <c r="E1581" t="s">
        <v>3394</v>
      </c>
    </row>
    <row r="1582" spans="4:5" x14ac:dyDescent="0.2">
      <c r="D1582">
        <v>0</v>
      </c>
      <c r="E1582">
        <v>0</v>
      </c>
    </row>
    <row r="1583" spans="4:5" x14ac:dyDescent="0.2">
      <c r="D1583" t="s">
        <v>3881</v>
      </c>
      <c r="E1583" t="s">
        <v>5301</v>
      </c>
    </row>
    <row r="1584" spans="4:5" x14ac:dyDescent="0.2">
      <c r="D1584" t="s">
        <v>3882</v>
      </c>
      <c r="E1584" t="s">
        <v>3396</v>
      </c>
    </row>
    <row r="1585" spans="4:5" x14ac:dyDescent="0.2">
      <c r="D1585">
        <v>1093290</v>
      </c>
      <c r="E1585">
        <v>0</v>
      </c>
    </row>
    <row r="1586" spans="4:5" x14ac:dyDescent="0.2">
      <c r="D1586" t="s">
        <v>3883</v>
      </c>
      <c r="E1586" t="s">
        <v>5302</v>
      </c>
    </row>
    <row r="1587" spans="4:5" x14ac:dyDescent="0.2">
      <c r="D1587" t="s">
        <v>3884</v>
      </c>
      <c r="E1587" t="s">
        <v>5303</v>
      </c>
    </row>
    <row r="1588" spans="4:5" x14ac:dyDescent="0.2">
      <c r="D1588">
        <v>0</v>
      </c>
      <c r="E1588">
        <v>0</v>
      </c>
    </row>
    <row r="1589" spans="4:5" x14ac:dyDescent="0.2">
      <c r="D1589" t="s">
        <v>3885</v>
      </c>
      <c r="E1589" t="s">
        <v>5304</v>
      </c>
    </row>
    <row r="1590" spans="4:5" x14ac:dyDescent="0.2">
      <c r="D1590" t="s">
        <v>3886</v>
      </c>
      <c r="E1590" t="s">
        <v>3398</v>
      </c>
    </row>
    <row r="1591" spans="4:5" x14ac:dyDescent="0.2">
      <c r="D1591">
        <v>0</v>
      </c>
      <c r="E1591">
        <v>0</v>
      </c>
    </row>
    <row r="1592" spans="4:5" x14ac:dyDescent="0.2">
      <c r="D1592" t="s">
        <v>3887</v>
      </c>
      <c r="E1592" t="s">
        <v>5305</v>
      </c>
    </row>
    <row r="1593" spans="4:5" x14ac:dyDescent="0.2">
      <c r="D1593" t="s">
        <v>3888</v>
      </c>
      <c r="E1593" t="s">
        <v>5306</v>
      </c>
    </row>
    <row r="1594" spans="4:5" x14ac:dyDescent="0.2">
      <c r="D1594">
        <v>0</v>
      </c>
      <c r="E1594">
        <v>0</v>
      </c>
    </row>
    <row r="1595" spans="4:5" x14ac:dyDescent="0.2">
      <c r="D1595" t="s">
        <v>3889</v>
      </c>
      <c r="E1595" t="s">
        <v>5307</v>
      </c>
    </row>
    <row r="1596" spans="4:5" x14ac:dyDescent="0.2">
      <c r="D1596" t="s">
        <v>3890</v>
      </c>
      <c r="E1596" t="s">
        <v>5308</v>
      </c>
    </row>
    <row r="1597" spans="4:5" x14ac:dyDescent="0.2">
      <c r="D1597">
        <v>495632</v>
      </c>
      <c r="E1597">
        <v>0</v>
      </c>
    </row>
    <row r="1598" spans="4:5" x14ac:dyDescent="0.2">
      <c r="D1598" t="s">
        <v>3891</v>
      </c>
      <c r="E1598" t="s">
        <v>5309</v>
      </c>
    </row>
    <row r="1599" spans="4:5" x14ac:dyDescent="0.2">
      <c r="D1599" t="s">
        <v>3892</v>
      </c>
      <c r="E1599" t="s">
        <v>5310</v>
      </c>
    </row>
    <row r="1600" spans="4:5" x14ac:dyDescent="0.2">
      <c r="D1600">
        <v>0</v>
      </c>
      <c r="E1600">
        <v>0</v>
      </c>
    </row>
    <row r="1601" spans="4:5" x14ac:dyDescent="0.2">
      <c r="D1601" t="s">
        <v>3893</v>
      </c>
      <c r="E1601" t="s">
        <v>5311</v>
      </c>
    </row>
    <row r="1602" spans="4:5" x14ac:dyDescent="0.2">
      <c r="D1602" t="s">
        <v>3894</v>
      </c>
      <c r="E1602" t="s">
        <v>5312</v>
      </c>
    </row>
    <row r="1603" spans="4:5" x14ac:dyDescent="0.2">
      <c r="D1603">
        <v>0</v>
      </c>
      <c r="E1603">
        <v>0</v>
      </c>
    </row>
    <row r="1604" spans="4:5" x14ac:dyDescent="0.2">
      <c r="D1604" t="s">
        <v>3895</v>
      </c>
      <c r="E1604" t="s">
        <v>5313</v>
      </c>
    </row>
    <row r="1605" spans="4:5" x14ac:dyDescent="0.2">
      <c r="D1605" t="s">
        <v>3896</v>
      </c>
      <c r="E1605" t="s">
        <v>5314</v>
      </c>
    </row>
    <row r="1606" spans="4:5" x14ac:dyDescent="0.2">
      <c r="D1606">
        <v>0</v>
      </c>
      <c r="E1606">
        <v>0</v>
      </c>
    </row>
    <row r="1607" spans="4:5" x14ac:dyDescent="0.2">
      <c r="D1607" t="s">
        <v>3897</v>
      </c>
      <c r="E1607" t="s">
        <v>5315</v>
      </c>
    </row>
    <row r="1608" spans="4:5" x14ac:dyDescent="0.2">
      <c r="D1608" t="s">
        <v>3898</v>
      </c>
      <c r="E1608" t="s">
        <v>5316</v>
      </c>
    </row>
    <row r="1609" spans="4:5" x14ac:dyDescent="0.2">
      <c r="D1609">
        <v>0</v>
      </c>
      <c r="E1609">
        <v>0</v>
      </c>
    </row>
    <row r="1610" spans="4:5" x14ac:dyDescent="0.2">
      <c r="D1610" t="s">
        <v>3899</v>
      </c>
      <c r="E1610" t="s">
        <v>5317</v>
      </c>
    </row>
    <row r="1611" spans="4:5" x14ac:dyDescent="0.2">
      <c r="D1611" t="s">
        <v>3900</v>
      </c>
      <c r="E1611" t="s">
        <v>5318</v>
      </c>
    </row>
    <row r="1612" spans="4:5" x14ac:dyDescent="0.2">
      <c r="D1612">
        <v>0</v>
      </c>
      <c r="E1612">
        <v>0</v>
      </c>
    </row>
    <row r="1613" spans="4:5" x14ac:dyDescent="0.2">
      <c r="D1613" t="s">
        <v>3901</v>
      </c>
      <c r="E1613" t="s">
        <v>5319</v>
      </c>
    </row>
    <row r="1614" spans="4:5" x14ac:dyDescent="0.2">
      <c r="D1614" t="s">
        <v>3902</v>
      </c>
      <c r="E1614" t="s">
        <v>5320</v>
      </c>
    </row>
    <row r="1615" spans="4:5" x14ac:dyDescent="0.2">
      <c r="D1615">
        <v>0</v>
      </c>
      <c r="E1615">
        <v>0</v>
      </c>
    </row>
    <row r="1616" spans="4:5" x14ac:dyDescent="0.2">
      <c r="D1616" t="s">
        <v>3903</v>
      </c>
      <c r="E1616" t="s">
        <v>5321</v>
      </c>
    </row>
    <row r="1617" spans="4:5" x14ac:dyDescent="0.2">
      <c r="D1617" t="s">
        <v>3904</v>
      </c>
      <c r="E1617" t="s">
        <v>5322</v>
      </c>
    </row>
    <row r="1618" spans="4:5" x14ac:dyDescent="0.2">
      <c r="D1618">
        <v>0</v>
      </c>
      <c r="E1618">
        <v>0</v>
      </c>
    </row>
    <row r="1619" spans="4:5" x14ac:dyDescent="0.2">
      <c r="D1619" t="s">
        <v>3905</v>
      </c>
      <c r="E1619" t="s">
        <v>5323</v>
      </c>
    </row>
    <row r="1620" spans="4:5" x14ac:dyDescent="0.2">
      <c r="D1620" t="s">
        <v>3906</v>
      </c>
      <c r="E1620" t="s">
        <v>5324</v>
      </c>
    </row>
    <row r="1621" spans="4:5" x14ac:dyDescent="0.2">
      <c r="D1621">
        <v>0</v>
      </c>
      <c r="E1621">
        <v>0</v>
      </c>
    </row>
    <row r="1622" spans="4:5" x14ac:dyDescent="0.2">
      <c r="D1622" t="s">
        <v>3907</v>
      </c>
      <c r="E1622" t="s">
        <v>5325</v>
      </c>
    </row>
    <row r="1623" spans="4:5" x14ac:dyDescent="0.2">
      <c r="D1623" t="s">
        <v>3908</v>
      </c>
      <c r="E1623" t="s">
        <v>5326</v>
      </c>
    </row>
    <row r="1624" spans="4:5" x14ac:dyDescent="0.2">
      <c r="D1624">
        <v>0</v>
      </c>
      <c r="E1624">
        <v>0</v>
      </c>
    </row>
    <row r="1625" spans="4:5" x14ac:dyDescent="0.2">
      <c r="D1625" t="s">
        <v>3909</v>
      </c>
      <c r="E1625" t="s">
        <v>5327</v>
      </c>
    </row>
    <row r="1626" spans="4:5" x14ac:dyDescent="0.2">
      <c r="D1626" t="s">
        <v>3910</v>
      </c>
      <c r="E1626" t="s">
        <v>5328</v>
      </c>
    </row>
    <row r="1627" spans="4:5" x14ac:dyDescent="0.2">
      <c r="D1627">
        <v>0</v>
      </c>
      <c r="E1627">
        <v>0</v>
      </c>
    </row>
    <row r="1628" spans="4:5" x14ac:dyDescent="0.2">
      <c r="D1628" t="s">
        <v>3911</v>
      </c>
      <c r="E1628" t="s">
        <v>5329</v>
      </c>
    </row>
    <row r="1629" spans="4:5" x14ac:dyDescent="0.2">
      <c r="D1629" t="s">
        <v>3912</v>
      </c>
      <c r="E1629" t="s">
        <v>5330</v>
      </c>
    </row>
    <row r="1630" spans="4:5" x14ac:dyDescent="0.2">
      <c r="D1630">
        <v>0</v>
      </c>
      <c r="E1630">
        <v>0</v>
      </c>
    </row>
    <row r="1631" spans="4:5" x14ac:dyDescent="0.2">
      <c r="D1631" t="s">
        <v>3913</v>
      </c>
      <c r="E1631" t="s">
        <v>5331</v>
      </c>
    </row>
    <row r="1632" spans="4:5" x14ac:dyDescent="0.2">
      <c r="D1632" t="s">
        <v>3914</v>
      </c>
      <c r="E1632" t="s">
        <v>5332</v>
      </c>
    </row>
    <row r="1633" spans="4:5" x14ac:dyDescent="0.2">
      <c r="D1633">
        <v>33260</v>
      </c>
      <c r="E1633">
        <v>188622</v>
      </c>
    </row>
    <row r="1634" spans="4:5" x14ac:dyDescent="0.2">
      <c r="D1634" t="s">
        <v>3915</v>
      </c>
      <c r="E1634" t="s">
        <v>5333</v>
      </c>
    </row>
    <row r="1635" spans="4:5" x14ac:dyDescent="0.2">
      <c r="D1635" t="s">
        <v>3916</v>
      </c>
      <c r="E1635" t="s">
        <v>5334</v>
      </c>
    </row>
    <row r="1636" spans="4:5" x14ac:dyDescent="0.2">
      <c r="D1636">
        <v>0</v>
      </c>
      <c r="E1636">
        <v>0</v>
      </c>
    </row>
    <row r="1637" spans="4:5" x14ac:dyDescent="0.2">
      <c r="D1637" t="s">
        <v>3917</v>
      </c>
      <c r="E1637" t="s">
        <v>5335</v>
      </c>
    </row>
    <row r="1638" spans="4:5" x14ac:dyDescent="0.2">
      <c r="D1638" t="s">
        <v>3918</v>
      </c>
      <c r="E1638" t="s">
        <v>5336</v>
      </c>
    </row>
    <row r="1639" spans="4:5" x14ac:dyDescent="0.2">
      <c r="D1639">
        <v>0</v>
      </c>
      <c r="E1639">
        <v>0</v>
      </c>
    </row>
    <row r="1640" spans="4:5" x14ac:dyDescent="0.2">
      <c r="D1640" t="s">
        <v>3919</v>
      </c>
      <c r="E1640" t="s">
        <v>5337</v>
      </c>
    </row>
    <row r="1641" spans="4:5" x14ac:dyDescent="0.2">
      <c r="D1641" t="s">
        <v>3920</v>
      </c>
      <c r="E1641" t="s">
        <v>5338</v>
      </c>
    </row>
    <row r="1642" spans="4:5" x14ac:dyDescent="0.2">
      <c r="D1642">
        <v>0</v>
      </c>
      <c r="E1642">
        <v>0</v>
      </c>
    </row>
    <row r="1643" spans="4:5" x14ac:dyDescent="0.2">
      <c r="D1643" t="s">
        <v>3921</v>
      </c>
      <c r="E1643" t="s">
        <v>5339</v>
      </c>
    </row>
    <row r="1644" spans="4:5" x14ac:dyDescent="0.2">
      <c r="D1644" t="s">
        <v>3922</v>
      </c>
      <c r="E1644" t="s">
        <v>5340</v>
      </c>
    </row>
    <row r="1645" spans="4:5" x14ac:dyDescent="0.2">
      <c r="D1645">
        <v>0</v>
      </c>
      <c r="E1645">
        <v>0</v>
      </c>
    </row>
    <row r="1646" spans="4:5" x14ac:dyDescent="0.2">
      <c r="D1646" t="s">
        <v>3923</v>
      </c>
      <c r="E1646" t="s">
        <v>5341</v>
      </c>
    </row>
    <row r="1647" spans="4:5" x14ac:dyDescent="0.2">
      <c r="D1647" t="s">
        <v>3924</v>
      </c>
      <c r="E1647" t="s">
        <v>5342</v>
      </c>
    </row>
    <row r="1648" spans="4:5" x14ac:dyDescent="0.2">
      <c r="D1648">
        <v>0</v>
      </c>
      <c r="E1648">
        <v>0</v>
      </c>
    </row>
    <row r="1649" spans="4:5" x14ac:dyDescent="0.2">
      <c r="D1649" t="s">
        <v>3925</v>
      </c>
      <c r="E1649" t="s">
        <v>5343</v>
      </c>
    </row>
    <row r="1650" spans="4:5" x14ac:dyDescent="0.2">
      <c r="D1650" t="s">
        <v>3926</v>
      </c>
      <c r="E1650" t="s">
        <v>5344</v>
      </c>
    </row>
    <row r="1651" spans="4:5" x14ac:dyDescent="0.2">
      <c r="D1651">
        <v>0</v>
      </c>
      <c r="E1651">
        <v>0</v>
      </c>
    </row>
    <row r="1652" spans="4:5" x14ac:dyDescent="0.2">
      <c r="D1652" t="s">
        <v>3927</v>
      </c>
      <c r="E1652" t="s">
        <v>5345</v>
      </c>
    </row>
    <row r="1653" spans="4:5" x14ac:dyDescent="0.2">
      <c r="D1653" t="s">
        <v>3928</v>
      </c>
      <c r="E1653" t="s">
        <v>5346</v>
      </c>
    </row>
    <row r="1654" spans="4:5" x14ac:dyDescent="0.2">
      <c r="D1654">
        <v>0</v>
      </c>
      <c r="E1654">
        <v>0</v>
      </c>
    </row>
    <row r="1655" spans="4:5" x14ac:dyDescent="0.2">
      <c r="D1655" t="s">
        <v>3929</v>
      </c>
      <c r="E1655" t="s">
        <v>5347</v>
      </c>
    </row>
    <row r="1656" spans="4:5" x14ac:dyDescent="0.2">
      <c r="D1656" t="s">
        <v>3930</v>
      </c>
      <c r="E1656" t="s">
        <v>5348</v>
      </c>
    </row>
    <row r="1657" spans="4:5" x14ac:dyDescent="0.2">
      <c r="D1657">
        <v>0</v>
      </c>
      <c r="E1657">
        <v>0</v>
      </c>
    </row>
    <row r="1658" spans="4:5" x14ac:dyDescent="0.2">
      <c r="D1658" t="s">
        <v>3931</v>
      </c>
      <c r="E1658" t="s">
        <v>5349</v>
      </c>
    </row>
    <row r="1659" spans="4:5" x14ac:dyDescent="0.2">
      <c r="D1659" t="s">
        <v>3932</v>
      </c>
      <c r="E1659" t="s">
        <v>5350</v>
      </c>
    </row>
    <row r="1660" spans="4:5" x14ac:dyDescent="0.2">
      <c r="D1660">
        <v>0</v>
      </c>
      <c r="E1660">
        <v>0</v>
      </c>
    </row>
    <row r="1661" spans="4:5" x14ac:dyDescent="0.2">
      <c r="D1661" t="s">
        <v>3933</v>
      </c>
      <c r="E1661" t="s">
        <v>5351</v>
      </c>
    </row>
    <row r="1662" spans="4:5" x14ac:dyDescent="0.2">
      <c r="D1662" t="s">
        <v>3934</v>
      </c>
      <c r="E1662" t="s">
        <v>5352</v>
      </c>
    </row>
    <row r="1663" spans="4:5" x14ac:dyDescent="0.2">
      <c r="D1663">
        <v>0</v>
      </c>
      <c r="E1663">
        <v>0</v>
      </c>
    </row>
    <row r="1664" spans="4:5" x14ac:dyDescent="0.2">
      <c r="D1664" t="s">
        <v>3935</v>
      </c>
      <c r="E1664" t="s">
        <v>5353</v>
      </c>
    </row>
    <row r="1665" spans="4:5" x14ac:dyDescent="0.2">
      <c r="D1665" t="s">
        <v>3936</v>
      </c>
      <c r="E1665" t="s">
        <v>5354</v>
      </c>
    </row>
    <row r="1666" spans="4:5" x14ac:dyDescent="0.2">
      <c r="D1666">
        <v>0</v>
      </c>
      <c r="E1666">
        <v>0</v>
      </c>
    </row>
    <row r="1667" spans="4:5" x14ac:dyDescent="0.2">
      <c r="D1667" t="s">
        <v>3937</v>
      </c>
      <c r="E1667" t="s">
        <v>5355</v>
      </c>
    </row>
    <row r="1668" spans="4:5" x14ac:dyDescent="0.2">
      <c r="D1668" t="s">
        <v>3938</v>
      </c>
      <c r="E1668" t="s">
        <v>5356</v>
      </c>
    </row>
    <row r="1669" spans="4:5" x14ac:dyDescent="0.2">
      <c r="D1669">
        <v>0</v>
      </c>
      <c r="E1669">
        <v>0</v>
      </c>
    </row>
    <row r="1670" spans="4:5" x14ac:dyDescent="0.2">
      <c r="D1670" t="s">
        <v>3939</v>
      </c>
      <c r="E1670" t="s">
        <v>5357</v>
      </c>
    </row>
    <row r="1671" spans="4:5" x14ac:dyDescent="0.2">
      <c r="D1671" t="s">
        <v>3940</v>
      </c>
      <c r="E1671" t="s">
        <v>5358</v>
      </c>
    </row>
    <row r="1672" spans="4:5" x14ac:dyDescent="0.2">
      <c r="D1672">
        <v>0</v>
      </c>
      <c r="E1672">
        <v>0</v>
      </c>
    </row>
    <row r="1673" spans="4:5" x14ac:dyDescent="0.2">
      <c r="D1673" t="s">
        <v>3941</v>
      </c>
      <c r="E1673" t="s">
        <v>5359</v>
      </c>
    </row>
    <row r="1674" spans="4:5" x14ac:dyDescent="0.2">
      <c r="D1674" t="s">
        <v>3942</v>
      </c>
      <c r="E1674" t="s">
        <v>5360</v>
      </c>
    </row>
    <row r="1675" spans="4:5" x14ac:dyDescent="0.2">
      <c r="D1675">
        <v>0</v>
      </c>
      <c r="E1675">
        <v>0</v>
      </c>
    </row>
    <row r="1676" spans="4:5" x14ac:dyDescent="0.2">
      <c r="D1676" t="s">
        <v>3943</v>
      </c>
      <c r="E1676" t="s">
        <v>5361</v>
      </c>
    </row>
    <row r="1677" spans="4:5" x14ac:dyDescent="0.2">
      <c r="D1677" t="s">
        <v>3944</v>
      </c>
      <c r="E1677" t="s">
        <v>5362</v>
      </c>
    </row>
    <row r="1678" spans="4:5" x14ac:dyDescent="0.2">
      <c r="D1678">
        <v>0</v>
      </c>
      <c r="E1678">
        <v>0</v>
      </c>
    </row>
    <row r="1679" spans="4:5" x14ac:dyDescent="0.2">
      <c r="D1679" t="s">
        <v>3945</v>
      </c>
      <c r="E1679" t="s">
        <v>5363</v>
      </c>
    </row>
    <row r="1680" spans="4:5" x14ac:dyDescent="0.2">
      <c r="D1680" t="s">
        <v>3946</v>
      </c>
      <c r="E1680" t="s">
        <v>5364</v>
      </c>
    </row>
    <row r="1681" spans="4:5" x14ac:dyDescent="0.2">
      <c r="D1681">
        <v>0</v>
      </c>
      <c r="E1681">
        <v>0</v>
      </c>
    </row>
    <row r="1682" spans="4:5" x14ac:dyDescent="0.2">
      <c r="D1682" t="s">
        <v>3947</v>
      </c>
      <c r="E1682" t="s">
        <v>5365</v>
      </c>
    </row>
    <row r="1683" spans="4:5" x14ac:dyDescent="0.2">
      <c r="D1683" t="s">
        <v>3948</v>
      </c>
      <c r="E1683" t="s">
        <v>5366</v>
      </c>
    </row>
    <row r="1684" spans="4:5" x14ac:dyDescent="0.2">
      <c r="D1684">
        <v>0</v>
      </c>
      <c r="E1684">
        <v>0</v>
      </c>
    </row>
    <row r="1685" spans="4:5" x14ac:dyDescent="0.2">
      <c r="D1685" t="s">
        <v>3949</v>
      </c>
      <c r="E1685" t="s">
        <v>5367</v>
      </c>
    </row>
    <row r="1686" spans="4:5" x14ac:dyDescent="0.2">
      <c r="D1686" t="s">
        <v>3950</v>
      </c>
      <c r="E1686" t="s">
        <v>5368</v>
      </c>
    </row>
    <row r="1687" spans="4:5" x14ac:dyDescent="0.2">
      <c r="D1687">
        <v>0</v>
      </c>
      <c r="E1687">
        <v>0</v>
      </c>
    </row>
    <row r="1688" spans="4:5" x14ac:dyDescent="0.2">
      <c r="D1688" t="s">
        <v>3951</v>
      </c>
      <c r="E1688" t="s">
        <v>5369</v>
      </c>
    </row>
    <row r="1689" spans="4:5" x14ac:dyDescent="0.2">
      <c r="D1689" t="s">
        <v>3952</v>
      </c>
      <c r="E1689" t="s">
        <v>5370</v>
      </c>
    </row>
    <row r="1690" spans="4:5" x14ac:dyDescent="0.2">
      <c r="D1690">
        <v>0</v>
      </c>
      <c r="E1690">
        <v>0</v>
      </c>
    </row>
    <row r="1691" spans="4:5" x14ac:dyDescent="0.2">
      <c r="D1691" t="s">
        <v>3953</v>
      </c>
      <c r="E1691" t="s">
        <v>5371</v>
      </c>
    </row>
    <row r="1692" spans="4:5" x14ac:dyDescent="0.2">
      <c r="D1692" t="s">
        <v>3954</v>
      </c>
      <c r="E1692" t="s">
        <v>5372</v>
      </c>
    </row>
    <row r="1693" spans="4:5" x14ac:dyDescent="0.2">
      <c r="D1693">
        <v>0</v>
      </c>
      <c r="E1693">
        <v>0</v>
      </c>
    </row>
    <row r="1694" spans="4:5" x14ac:dyDescent="0.2">
      <c r="D1694" t="s">
        <v>3955</v>
      </c>
      <c r="E1694" t="s">
        <v>5373</v>
      </c>
    </row>
    <row r="1695" spans="4:5" x14ac:dyDescent="0.2">
      <c r="D1695" t="s">
        <v>3956</v>
      </c>
      <c r="E1695" t="s">
        <v>5374</v>
      </c>
    </row>
    <row r="1696" spans="4:5" x14ac:dyDescent="0.2">
      <c r="D1696">
        <v>0</v>
      </c>
      <c r="E1696">
        <v>0</v>
      </c>
    </row>
    <row r="1697" spans="4:5" x14ac:dyDescent="0.2">
      <c r="D1697" t="s">
        <v>3957</v>
      </c>
      <c r="E1697" t="s">
        <v>5375</v>
      </c>
    </row>
    <row r="1698" spans="4:5" x14ac:dyDescent="0.2">
      <c r="D1698" t="s">
        <v>3958</v>
      </c>
      <c r="E1698" t="s">
        <v>5376</v>
      </c>
    </row>
    <row r="1699" spans="4:5" x14ac:dyDescent="0.2">
      <c r="D1699">
        <v>0</v>
      </c>
      <c r="E1699">
        <v>0</v>
      </c>
    </row>
    <row r="1700" spans="4:5" x14ac:dyDescent="0.2">
      <c r="D1700" t="s">
        <v>3959</v>
      </c>
      <c r="E1700" t="s">
        <v>5377</v>
      </c>
    </row>
    <row r="1701" spans="4:5" x14ac:dyDescent="0.2">
      <c r="D1701" t="s">
        <v>3960</v>
      </c>
      <c r="E1701" t="s">
        <v>5378</v>
      </c>
    </row>
    <row r="1702" spans="4:5" x14ac:dyDescent="0.2">
      <c r="D1702">
        <v>0</v>
      </c>
      <c r="E1702">
        <v>0</v>
      </c>
    </row>
    <row r="1703" spans="4:5" x14ac:dyDescent="0.2">
      <c r="D1703" t="s">
        <v>3961</v>
      </c>
      <c r="E1703" t="s">
        <v>5379</v>
      </c>
    </row>
    <row r="1704" spans="4:5" x14ac:dyDescent="0.2">
      <c r="D1704" t="s">
        <v>3962</v>
      </c>
      <c r="E1704" t="s">
        <v>5380</v>
      </c>
    </row>
    <row r="1705" spans="4:5" x14ac:dyDescent="0.2">
      <c r="D1705">
        <v>0</v>
      </c>
      <c r="E1705">
        <v>0</v>
      </c>
    </row>
    <row r="1706" spans="4:5" x14ac:dyDescent="0.2">
      <c r="D1706" t="s">
        <v>3963</v>
      </c>
      <c r="E1706" t="s">
        <v>5381</v>
      </c>
    </row>
    <row r="1707" spans="4:5" x14ac:dyDescent="0.2">
      <c r="D1707" t="s">
        <v>3964</v>
      </c>
      <c r="E1707" t="s">
        <v>5382</v>
      </c>
    </row>
    <row r="1708" spans="4:5" x14ac:dyDescent="0.2">
      <c r="D1708">
        <v>0</v>
      </c>
      <c r="E1708">
        <v>0</v>
      </c>
    </row>
    <row r="1709" spans="4:5" x14ac:dyDescent="0.2">
      <c r="D1709" t="s">
        <v>3965</v>
      </c>
      <c r="E1709" t="s">
        <v>5383</v>
      </c>
    </row>
    <row r="1710" spans="4:5" x14ac:dyDescent="0.2">
      <c r="D1710" t="s">
        <v>3966</v>
      </c>
      <c r="E1710" t="s">
        <v>5384</v>
      </c>
    </row>
    <row r="1711" spans="4:5" x14ac:dyDescent="0.2">
      <c r="D1711">
        <v>0</v>
      </c>
      <c r="E1711">
        <v>0</v>
      </c>
    </row>
    <row r="1712" spans="4:5" x14ac:dyDescent="0.2">
      <c r="D1712" t="s">
        <v>3967</v>
      </c>
      <c r="E1712" t="s">
        <v>5385</v>
      </c>
    </row>
    <row r="1713" spans="4:5" x14ac:dyDescent="0.2">
      <c r="D1713" t="s">
        <v>3968</v>
      </c>
      <c r="E1713" t="s">
        <v>5386</v>
      </c>
    </row>
    <row r="1714" spans="4:5" x14ac:dyDescent="0.2">
      <c r="D1714">
        <v>0</v>
      </c>
      <c r="E1714">
        <v>0</v>
      </c>
    </row>
    <row r="1715" spans="4:5" x14ac:dyDescent="0.2">
      <c r="D1715" t="s">
        <v>3969</v>
      </c>
      <c r="E1715" t="s">
        <v>5387</v>
      </c>
    </row>
    <row r="1716" spans="4:5" x14ac:dyDescent="0.2">
      <c r="D1716" t="s">
        <v>3970</v>
      </c>
      <c r="E1716" t="s">
        <v>5388</v>
      </c>
    </row>
    <row r="1717" spans="4:5" x14ac:dyDescent="0.2">
      <c r="D1717">
        <v>0</v>
      </c>
      <c r="E1717">
        <v>2402665</v>
      </c>
    </row>
    <row r="1718" spans="4:5" x14ac:dyDescent="0.2">
      <c r="D1718" t="s">
        <v>3971</v>
      </c>
      <c r="E1718" t="s">
        <v>5389</v>
      </c>
    </row>
    <row r="1719" spans="4:5" x14ac:dyDescent="0.2">
      <c r="D1719" t="s">
        <v>3972</v>
      </c>
      <c r="E1719" t="s">
        <v>5390</v>
      </c>
    </row>
    <row r="1720" spans="4:5" x14ac:dyDescent="0.2">
      <c r="D1720">
        <v>0</v>
      </c>
      <c r="E1720">
        <v>1162980</v>
      </c>
    </row>
    <row r="1721" spans="4:5" x14ac:dyDescent="0.2">
      <c r="D1721" t="s">
        <v>3973</v>
      </c>
      <c r="E1721" t="s">
        <v>5391</v>
      </c>
    </row>
    <row r="1722" spans="4:5" x14ac:dyDescent="0.2">
      <c r="D1722" t="s">
        <v>3974</v>
      </c>
      <c r="E1722" t="s">
        <v>5392</v>
      </c>
    </row>
    <row r="1723" spans="4:5" x14ac:dyDescent="0.2">
      <c r="D1723">
        <v>0</v>
      </c>
      <c r="E1723">
        <v>7502193</v>
      </c>
    </row>
    <row r="1724" spans="4:5" x14ac:dyDescent="0.2">
      <c r="D1724" t="s">
        <v>3975</v>
      </c>
      <c r="E1724" t="s">
        <v>5393</v>
      </c>
    </row>
    <row r="1725" spans="4:5" x14ac:dyDescent="0.2">
      <c r="D1725" t="s">
        <v>3976</v>
      </c>
      <c r="E1725" t="s">
        <v>5394</v>
      </c>
    </row>
    <row r="1726" spans="4:5" x14ac:dyDescent="0.2">
      <c r="D1726">
        <v>0</v>
      </c>
      <c r="E1726">
        <v>7215000</v>
      </c>
    </row>
    <row r="1727" spans="4:5" x14ac:dyDescent="0.2">
      <c r="D1727" t="s">
        <v>3977</v>
      </c>
      <c r="E1727" t="s">
        <v>5395</v>
      </c>
    </row>
    <row r="1728" spans="4:5" x14ac:dyDescent="0.2">
      <c r="D1728" t="s">
        <v>3978</v>
      </c>
      <c r="E1728" t="s">
        <v>3590</v>
      </c>
    </row>
    <row r="1729" spans="4:5" x14ac:dyDescent="0.2">
      <c r="D1729">
        <v>0</v>
      </c>
      <c r="E1729">
        <v>1598</v>
      </c>
    </row>
    <row r="1730" spans="4:5" x14ac:dyDescent="0.2">
      <c r="D1730" t="s">
        <v>3979</v>
      </c>
      <c r="E1730" t="s">
        <v>5396</v>
      </c>
    </row>
    <row r="1731" spans="4:5" x14ac:dyDescent="0.2">
      <c r="D1731" t="s">
        <v>3980</v>
      </c>
      <c r="E1731" t="s">
        <v>3596</v>
      </c>
    </row>
    <row r="1732" spans="4:5" x14ac:dyDescent="0.2">
      <c r="D1732">
        <v>0</v>
      </c>
      <c r="E1732">
        <v>0</v>
      </c>
    </row>
    <row r="1733" spans="4:5" x14ac:dyDescent="0.2">
      <c r="D1733" t="s">
        <v>3981</v>
      </c>
      <c r="E1733" t="s">
        <v>5397</v>
      </c>
    </row>
    <row r="1734" spans="4:5" x14ac:dyDescent="0.2">
      <c r="D1734" t="s">
        <v>3982</v>
      </c>
      <c r="E1734" t="s">
        <v>5398</v>
      </c>
    </row>
    <row r="1735" spans="4:5" x14ac:dyDescent="0.2">
      <c r="D1735">
        <v>0</v>
      </c>
      <c r="E1735">
        <v>839437</v>
      </c>
    </row>
    <row r="1736" spans="4:5" x14ac:dyDescent="0.2">
      <c r="D1736" t="s">
        <v>3983</v>
      </c>
      <c r="E1736" t="s">
        <v>5399</v>
      </c>
    </row>
    <row r="1737" spans="4:5" x14ac:dyDescent="0.2">
      <c r="D1737" t="s">
        <v>3984</v>
      </c>
      <c r="E1737" t="s">
        <v>5400</v>
      </c>
    </row>
    <row r="1738" spans="4:5" x14ac:dyDescent="0.2">
      <c r="D1738">
        <v>0</v>
      </c>
      <c r="E1738">
        <v>0</v>
      </c>
    </row>
    <row r="1739" spans="4:5" x14ac:dyDescent="0.2">
      <c r="D1739" t="s">
        <v>3985</v>
      </c>
      <c r="E1739" t="s">
        <v>5401</v>
      </c>
    </row>
    <row r="1740" spans="4:5" x14ac:dyDescent="0.2">
      <c r="D1740" t="s">
        <v>3986</v>
      </c>
      <c r="E1740" t="s">
        <v>5402</v>
      </c>
    </row>
    <row r="1741" spans="4:5" x14ac:dyDescent="0.2">
      <c r="D1741">
        <v>0</v>
      </c>
      <c r="E1741">
        <v>0</v>
      </c>
    </row>
    <row r="1742" spans="4:5" x14ac:dyDescent="0.2">
      <c r="D1742" t="s">
        <v>3987</v>
      </c>
      <c r="E1742" t="s">
        <v>5403</v>
      </c>
    </row>
    <row r="1743" spans="4:5" x14ac:dyDescent="0.2">
      <c r="D1743" t="s">
        <v>3988</v>
      </c>
      <c r="E1743" t="s">
        <v>5404</v>
      </c>
    </row>
    <row r="1744" spans="4:5" x14ac:dyDescent="0.2">
      <c r="D1744">
        <v>0</v>
      </c>
      <c r="E1744">
        <v>0</v>
      </c>
    </row>
    <row r="1745" spans="4:5" x14ac:dyDescent="0.2">
      <c r="D1745" t="s">
        <v>3989</v>
      </c>
      <c r="E1745" t="s">
        <v>5405</v>
      </c>
    </row>
    <row r="1746" spans="4:5" x14ac:dyDescent="0.2">
      <c r="D1746" t="s">
        <v>3990</v>
      </c>
      <c r="E1746" t="s">
        <v>5406</v>
      </c>
    </row>
    <row r="1747" spans="4:5" x14ac:dyDescent="0.2">
      <c r="D1747">
        <v>0</v>
      </c>
      <c r="E1747">
        <v>0</v>
      </c>
    </row>
    <row r="1748" spans="4:5" x14ac:dyDescent="0.2">
      <c r="D1748" t="s">
        <v>3991</v>
      </c>
      <c r="E1748" t="s">
        <v>5407</v>
      </c>
    </row>
    <row r="1749" spans="4:5" x14ac:dyDescent="0.2">
      <c r="D1749" t="s">
        <v>3992</v>
      </c>
      <c r="E1749" t="s">
        <v>5408</v>
      </c>
    </row>
    <row r="1750" spans="4:5" x14ac:dyDescent="0.2">
      <c r="D1750">
        <v>0</v>
      </c>
      <c r="E1750">
        <v>0</v>
      </c>
    </row>
    <row r="1751" spans="4:5" x14ac:dyDescent="0.2">
      <c r="D1751" t="s">
        <v>3993</v>
      </c>
      <c r="E1751" t="s">
        <v>5409</v>
      </c>
    </row>
    <row r="1752" spans="4:5" x14ac:dyDescent="0.2">
      <c r="D1752" t="s">
        <v>3994</v>
      </c>
      <c r="E1752" t="s">
        <v>5410</v>
      </c>
    </row>
    <row r="1753" spans="4:5" x14ac:dyDescent="0.2">
      <c r="D1753">
        <v>0</v>
      </c>
      <c r="E1753">
        <v>0</v>
      </c>
    </row>
    <row r="1754" spans="4:5" x14ac:dyDescent="0.2">
      <c r="D1754" t="s">
        <v>3995</v>
      </c>
      <c r="E1754" t="s">
        <v>5411</v>
      </c>
    </row>
    <row r="1755" spans="4:5" x14ac:dyDescent="0.2">
      <c r="D1755" t="s">
        <v>3996</v>
      </c>
      <c r="E1755" t="s">
        <v>5412</v>
      </c>
    </row>
    <row r="1756" spans="4:5" x14ac:dyDescent="0.2">
      <c r="D1756">
        <v>0</v>
      </c>
      <c r="E1756">
        <v>0</v>
      </c>
    </row>
    <row r="1757" spans="4:5" x14ac:dyDescent="0.2">
      <c r="D1757" t="s">
        <v>3997</v>
      </c>
      <c r="E1757" t="s">
        <v>5413</v>
      </c>
    </row>
    <row r="1758" spans="4:5" x14ac:dyDescent="0.2">
      <c r="D1758" t="s">
        <v>3998</v>
      </c>
      <c r="E1758" t="s">
        <v>5414</v>
      </c>
    </row>
    <row r="1759" spans="4:5" x14ac:dyDescent="0.2">
      <c r="D1759">
        <v>0</v>
      </c>
      <c r="E1759">
        <v>0</v>
      </c>
    </row>
    <row r="1760" spans="4:5" x14ac:dyDescent="0.2">
      <c r="D1760" t="s">
        <v>3999</v>
      </c>
      <c r="E1760" t="s">
        <v>5415</v>
      </c>
    </row>
    <row r="1761" spans="4:5" x14ac:dyDescent="0.2">
      <c r="D1761" t="s">
        <v>4000</v>
      </c>
      <c r="E1761" t="s">
        <v>5416</v>
      </c>
    </row>
    <row r="1762" spans="4:5" x14ac:dyDescent="0.2">
      <c r="D1762">
        <v>0</v>
      </c>
      <c r="E1762">
        <v>0</v>
      </c>
    </row>
    <row r="1763" spans="4:5" x14ac:dyDescent="0.2">
      <c r="D1763" t="s">
        <v>4001</v>
      </c>
      <c r="E1763" t="s">
        <v>5417</v>
      </c>
    </row>
    <row r="1764" spans="4:5" x14ac:dyDescent="0.2">
      <c r="D1764" t="s">
        <v>4002</v>
      </c>
      <c r="E1764" t="s">
        <v>5418</v>
      </c>
    </row>
    <row r="1765" spans="4:5" x14ac:dyDescent="0.2">
      <c r="D1765">
        <v>0</v>
      </c>
      <c r="E1765">
        <v>0</v>
      </c>
    </row>
    <row r="1766" spans="4:5" x14ac:dyDescent="0.2">
      <c r="D1766" t="s">
        <v>4003</v>
      </c>
      <c r="E1766" t="s">
        <v>5419</v>
      </c>
    </row>
    <row r="1767" spans="4:5" x14ac:dyDescent="0.2">
      <c r="D1767" t="s">
        <v>4004</v>
      </c>
      <c r="E1767" t="s">
        <v>3650</v>
      </c>
    </row>
    <row r="1768" spans="4:5" x14ac:dyDescent="0.2">
      <c r="D1768">
        <v>0</v>
      </c>
      <c r="E1768">
        <v>99231</v>
      </c>
    </row>
    <row r="1769" spans="4:5" x14ac:dyDescent="0.2">
      <c r="D1769" t="s">
        <v>4005</v>
      </c>
      <c r="E1769" t="s">
        <v>5420</v>
      </c>
    </row>
    <row r="1770" spans="4:5" x14ac:dyDescent="0.2">
      <c r="D1770" t="s">
        <v>4006</v>
      </c>
      <c r="E1770" t="s">
        <v>3652</v>
      </c>
    </row>
    <row r="1771" spans="4:5" x14ac:dyDescent="0.2">
      <c r="D1771">
        <v>0</v>
      </c>
      <c r="E1771">
        <v>33447</v>
      </c>
    </row>
    <row r="1772" spans="4:5" x14ac:dyDescent="0.2">
      <c r="D1772" t="s">
        <v>4007</v>
      </c>
      <c r="E1772" t="s">
        <v>5421</v>
      </c>
    </row>
    <row r="1773" spans="4:5" x14ac:dyDescent="0.2">
      <c r="D1773" t="s">
        <v>4008</v>
      </c>
      <c r="E1773" t="s">
        <v>3654</v>
      </c>
    </row>
    <row r="1774" spans="4:5" x14ac:dyDescent="0.2">
      <c r="D1774">
        <v>0</v>
      </c>
      <c r="E1774">
        <v>4323197</v>
      </c>
    </row>
    <row r="1775" spans="4:5" x14ac:dyDescent="0.2">
      <c r="D1775" t="s">
        <v>4009</v>
      </c>
      <c r="E1775" t="s">
        <v>5422</v>
      </c>
    </row>
    <row r="1776" spans="4:5" x14ac:dyDescent="0.2">
      <c r="D1776" t="s">
        <v>4010</v>
      </c>
      <c r="E1776" t="s">
        <v>3656</v>
      </c>
    </row>
    <row r="1777" spans="4:5" x14ac:dyDescent="0.2">
      <c r="D1777">
        <v>0</v>
      </c>
      <c r="E1777">
        <v>6654</v>
      </c>
    </row>
    <row r="1778" spans="4:5" x14ac:dyDescent="0.2">
      <c r="D1778" t="s">
        <v>4011</v>
      </c>
      <c r="E1778" t="s">
        <v>5423</v>
      </c>
    </row>
    <row r="1779" spans="4:5" x14ac:dyDescent="0.2">
      <c r="D1779" t="s">
        <v>4012</v>
      </c>
      <c r="E1779" t="s">
        <v>3658</v>
      </c>
    </row>
    <row r="1780" spans="4:5" x14ac:dyDescent="0.2">
      <c r="D1780">
        <v>0</v>
      </c>
      <c r="E1780">
        <v>0</v>
      </c>
    </row>
    <row r="1781" spans="4:5" x14ac:dyDescent="0.2">
      <c r="D1781" t="s">
        <v>4013</v>
      </c>
      <c r="E1781" t="s">
        <v>5424</v>
      </c>
    </row>
    <row r="1782" spans="4:5" x14ac:dyDescent="0.2">
      <c r="D1782" t="s">
        <v>4014</v>
      </c>
      <c r="E1782" t="s">
        <v>3660</v>
      </c>
    </row>
    <row r="1783" spans="4:5" x14ac:dyDescent="0.2">
      <c r="D1783">
        <v>0</v>
      </c>
      <c r="E1783">
        <v>0</v>
      </c>
    </row>
    <row r="1784" spans="4:5" x14ac:dyDescent="0.2">
      <c r="D1784" t="s">
        <v>4015</v>
      </c>
      <c r="E1784" t="s">
        <v>5425</v>
      </c>
    </row>
    <row r="1785" spans="4:5" x14ac:dyDescent="0.2">
      <c r="D1785" t="s">
        <v>4016</v>
      </c>
      <c r="E1785" t="s">
        <v>3662</v>
      </c>
    </row>
    <row r="1786" spans="4:5" x14ac:dyDescent="0.2">
      <c r="D1786">
        <v>0</v>
      </c>
      <c r="E1786">
        <v>0</v>
      </c>
    </row>
    <row r="1787" spans="4:5" x14ac:dyDescent="0.2">
      <c r="D1787" t="s">
        <v>4017</v>
      </c>
      <c r="E1787" t="s">
        <v>5426</v>
      </c>
    </row>
    <row r="1788" spans="4:5" x14ac:dyDescent="0.2">
      <c r="D1788" t="s">
        <v>4018</v>
      </c>
      <c r="E1788" t="s">
        <v>3664</v>
      </c>
    </row>
    <row r="1789" spans="4:5" x14ac:dyDescent="0.2">
      <c r="D1789">
        <v>0</v>
      </c>
      <c r="E1789">
        <v>0</v>
      </c>
    </row>
    <row r="1790" spans="4:5" x14ac:dyDescent="0.2">
      <c r="D1790" t="s">
        <v>4019</v>
      </c>
      <c r="E1790" t="s">
        <v>5427</v>
      </c>
    </row>
    <row r="1791" spans="4:5" x14ac:dyDescent="0.2">
      <c r="D1791" t="s">
        <v>4020</v>
      </c>
      <c r="E1791" t="s">
        <v>5428</v>
      </c>
    </row>
    <row r="1792" spans="4:5" x14ac:dyDescent="0.2">
      <c r="D1792">
        <v>0</v>
      </c>
      <c r="E1792">
        <v>4692298</v>
      </c>
    </row>
    <row r="1793" spans="4:5" x14ac:dyDescent="0.2">
      <c r="D1793" t="s">
        <v>4021</v>
      </c>
      <c r="E1793" t="s">
        <v>5429</v>
      </c>
    </row>
    <row r="1794" spans="4:5" x14ac:dyDescent="0.2">
      <c r="D1794" t="s">
        <v>4022</v>
      </c>
      <c r="E1794" t="s">
        <v>3668</v>
      </c>
    </row>
    <row r="1795" spans="4:5" x14ac:dyDescent="0.2">
      <c r="D1795">
        <v>0</v>
      </c>
      <c r="E1795">
        <v>0</v>
      </c>
    </row>
    <row r="1796" spans="4:5" x14ac:dyDescent="0.2">
      <c r="D1796" t="s">
        <v>4023</v>
      </c>
      <c r="E1796" t="s">
        <v>5430</v>
      </c>
    </row>
    <row r="1797" spans="4:5" x14ac:dyDescent="0.2">
      <c r="D1797" t="s">
        <v>4024</v>
      </c>
      <c r="E1797" t="s">
        <v>3670</v>
      </c>
    </row>
    <row r="1798" spans="4:5" x14ac:dyDescent="0.2">
      <c r="D1798">
        <v>0</v>
      </c>
      <c r="E1798">
        <v>0</v>
      </c>
    </row>
    <row r="1799" spans="4:5" x14ac:dyDescent="0.2">
      <c r="D1799" t="s">
        <v>4025</v>
      </c>
      <c r="E1799" t="s">
        <v>5431</v>
      </c>
    </row>
    <row r="1800" spans="4:5" x14ac:dyDescent="0.2">
      <c r="D1800" t="s">
        <v>4026</v>
      </c>
      <c r="E1800" t="s">
        <v>3672</v>
      </c>
    </row>
    <row r="1801" spans="4:5" x14ac:dyDescent="0.2">
      <c r="D1801">
        <v>0</v>
      </c>
      <c r="E1801">
        <v>0</v>
      </c>
    </row>
    <row r="1802" spans="4:5" x14ac:dyDescent="0.2">
      <c r="D1802" t="s">
        <v>4027</v>
      </c>
      <c r="E1802" t="s">
        <v>5432</v>
      </c>
    </row>
    <row r="1803" spans="4:5" x14ac:dyDescent="0.2">
      <c r="D1803" t="s">
        <v>4028</v>
      </c>
      <c r="E1803" t="s">
        <v>3674</v>
      </c>
    </row>
    <row r="1804" spans="4:5" x14ac:dyDescent="0.2">
      <c r="D1804">
        <v>0</v>
      </c>
      <c r="E1804">
        <v>0</v>
      </c>
    </row>
    <row r="1805" spans="4:5" x14ac:dyDescent="0.2">
      <c r="D1805" t="s">
        <v>4029</v>
      </c>
      <c r="E1805" t="s">
        <v>5433</v>
      </c>
    </row>
    <row r="1806" spans="4:5" x14ac:dyDescent="0.2">
      <c r="D1806" t="s">
        <v>4030</v>
      </c>
      <c r="E1806" t="s">
        <v>3676</v>
      </c>
    </row>
    <row r="1807" spans="4:5" x14ac:dyDescent="0.2">
      <c r="D1807">
        <v>0</v>
      </c>
      <c r="E1807">
        <v>0</v>
      </c>
    </row>
    <row r="1808" spans="4:5" x14ac:dyDescent="0.2">
      <c r="D1808" t="s">
        <v>4031</v>
      </c>
      <c r="E1808" t="s">
        <v>5434</v>
      </c>
    </row>
    <row r="1809" spans="4:5" x14ac:dyDescent="0.2">
      <c r="D1809" t="s">
        <v>4032</v>
      </c>
      <c r="E1809" t="s">
        <v>3678</v>
      </c>
    </row>
    <row r="1810" spans="4:5" x14ac:dyDescent="0.2">
      <c r="D1810">
        <v>0</v>
      </c>
      <c r="E1810">
        <v>0</v>
      </c>
    </row>
    <row r="1811" spans="4:5" x14ac:dyDescent="0.2">
      <c r="D1811" t="s">
        <v>4033</v>
      </c>
      <c r="E1811" t="s">
        <v>5435</v>
      </c>
    </row>
    <row r="1812" spans="4:5" x14ac:dyDescent="0.2">
      <c r="D1812" t="s">
        <v>4034</v>
      </c>
      <c r="E1812" t="s">
        <v>3680</v>
      </c>
    </row>
    <row r="1813" spans="4:5" x14ac:dyDescent="0.2">
      <c r="D1813">
        <v>0</v>
      </c>
      <c r="E1813">
        <v>0</v>
      </c>
    </row>
    <row r="1814" spans="4:5" x14ac:dyDescent="0.2">
      <c r="D1814" t="s">
        <v>4035</v>
      </c>
      <c r="E1814" t="s">
        <v>5436</v>
      </c>
    </row>
    <row r="1815" spans="4:5" x14ac:dyDescent="0.2">
      <c r="D1815" t="s">
        <v>4036</v>
      </c>
      <c r="E1815" t="s">
        <v>3682</v>
      </c>
    </row>
    <row r="1816" spans="4:5" x14ac:dyDescent="0.2">
      <c r="D1816">
        <v>0</v>
      </c>
      <c r="E1816">
        <v>0</v>
      </c>
    </row>
    <row r="1817" spans="4:5" x14ac:dyDescent="0.2">
      <c r="D1817" t="s">
        <v>4037</v>
      </c>
      <c r="E1817" t="s">
        <v>5437</v>
      </c>
    </row>
    <row r="1818" spans="4:5" x14ac:dyDescent="0.2">
      <c r="D1818" t="s">
        <v>4038</v>
      </c>
      <c r="E1818" t="s">
        <v>5438</v>
      </c>
    </row>
    <row r="1819" spans="4:5" x14ac:dyDescent="0.2">
      <c r="D1819">
        <v>0</v>
      </c>
      <c r="E1819">
        <v>0</v>
      </c>
    </row>
    <row r="1820" spans="4:5" x14ac:dyDescent="0.2">
      <c r="D1820" t="s">
        <v>4039</v>
      </c>
      <c r="E1820" t="s">
        <v>5439</v>
      </c>
    </row>
    <row r="1821" spans="4:5" x14ac:dyDescent="0.2">
      <c r="D1821" t="s">
        <v>4040</v>
      </c>
      <c r="E1821" t="s">
        <v>5440</v>
      </c>
    </row>
    <row r="1822" spans="4:5" x14ac:dyDescent="0.2">
      <c r="D1822">
        <v>0</v>
      </c>
      <c r="E1822">
        <v>0</v>
      </c>
    </row>
    <row r="1823" spans="4:5" x14ac:dyDescent="0.2">
      <c r="D1823" t="s">
        <v>4041</v>
      </c>
      <c r="E1823" t="s">
        <v>5441</v>
      </c>
    </row>
    <row r="1824" spans="4:5" x14ac:dyDescent="0.2">
      <c r="D1824" t="s">
        <v>4042</v>
      </c>
      <c r="E1824" t="s">
        <v>5442</v>
      </c>
    </row>
    <row r="1825" spans="4:5" x14ac:dyDescent="0.2">
      <c r="D1825">
        <v>0</v>
      </c>
      <c r="E1825">
        <v>0</v>
      </c>
    </row>
    <row r="1826" spans="4:5" x14ac:dyDescent="0.2">
      <c r="D1826" t="s">
        <v>4043</v>
      </c>
      <c r="E1826" t="s">
        <v>5443</v>
      </c>
    </row>
    <row r="1827" spans="4:5" x14ac:dyDescent="0.2">
      <c r="D1827" t="s">
        <v>4044</v>
      </c>
      <c r="E1827" t="s">
        <v>5444</v>
      </c>
    </row>
    <row r="1828" spans="4:5" x14ac:dyDescent="0.2">
      <c r="D1828">
        <v>0</v>
      </c>
      <c r="E1828">
        <v>0</v>
      </c>
    </row>
    <row r="1829" spans="4:5" x14ac:dyDescent="0.2">
      <c r="D1829" t="s">
        <v>4045</v>
      </c>
      <c r="E1829" t="s">
        <v>5445</v>
      </c>
    </row>
    <row r="1830" spans="4:5" x14ac:dyDescent="0.2">
      <c r="D1830" t="s">
        <v>4046</v>
      </c>
      <c r="E1830" t="s">
        <v>5446</v>
      </c>
    </row>
    <row r="1831" spans="4:5" x14ac:dyDescent="0.2">
      <c r="D1831">
        <v>0</v>
      </c>
      <c r="E1831">
        <v>0</v>
      </c>
    </row>
    <row r="1832" spans="4:5" x14ac:dyDescent="0.2">
      <c r="D1832" t="s">
        <v>4047</v>
      </c>
      <c r="E1832" t="s">
        <v>5447</v>
      </c>
    </row>
    <row r="1833" spans="4:5" x14ac:dyDescent="0.2">
      <c r="D1833" t="s">
        <v>4048</v>
      </c>
      <c r="E1833" t="s">
        <v>5448</v>
      </c>
    </row>
    <row r="1834" spans="4:5" x14ac:dyDescent="0.2">
      <c r="D1834">
        <v>0</v>
      </c>
      <c r="E1834">
        <v>0</v>
      </c>
    </row>
    <row r="1835" spans="4:5" x14ac:dyDescent="0.2">
      <c r="D1835" t="s">
        <v>4049</v>
      </c>
      <c r="E1835" t="s">
        <v>5449</v>
      </c>
    </row>
    <row r="1836" spans="4:5" x14ac:dyDescent="0.2">
      <c r="D1836" t="s">
        <v>4050</v>
      </c>
      <c r="E1836" t="s">
        <v>5450</v>
      </c>
    </row>
    <row r="1837" spans="4:5" x14ac:dyDescent="0.2">
      <c r="D1837">
        <v>0</v>
      </c>
      <c r="E1837">
        <v>0</v>
      </c>
    </row>
    <row r="1838" spans="4:5" x14ac:dyDescent="0.2">
      <c r="D1838" t="s">
        <v>4051</v>
      </c>
      <c r="E1838" t="s">
        <v>5451</v>
      </c>
    </row>
    <row r="1839" spans="4:5" x14ac:dyDescent="0.2">
      <c r="D1839" t="s">
        <v>4052</v>
      </c>
      <c r="E1839" t="s">
        <v>5452</v>
      </c>
    </row>
    <row r="1840" spans="4:5" x14ac:dyDescent="0.2">
      <c r="D1840">
        <v>0</v>
      </c>
      <c r="E1840">
        <v>0</v>
      </c>
    </row>
    <row r="1841" spans="4:5" x14ac:dyDescent="0.2">
      <c r="D1841" t="s">
        <v>4053</v>
      </c>
      <c r="E1841" t="s">
        <v>5453</v>
      </c>
    </row>
    <row r="1842" spans="4:5" x14ac:dyDescent="0.2">
      <c r="D1842" t="s">
        <v>4054</v>
      </c>
      <c r="E1842" t="s">
        <v>5454</v>
      </c>
    </row>
    <row r="1843" spans="4:5" x14ac:dyDescent="0.2">
      <c r="D1843">
        <v>0</v>
      </c>
      <c r="E1843">
        <v>0</v>
      </c>
    </row>
    <row r="1844" spans="4:5" x14ac:dyDescent="0.2">
      <c r="D1844" t="s">
        <v>4055</v>
      </c>
      <c r="E1844" t="s">
        <v>5455</v>
      </c>
    </row>
    <row r="1845" spans="4:5" x14ac:dyDescent="0.2">
      <c r="D1845" t="s">
        <v>4056</v>
      </c>
      <c r="E1845" t="s">
        <v>5456</v>
      </c>
    </row>
    <row r="1846" spans="4:5" x14ac:dyDescent="0.2">
      <c r="D1846">
        <v>0</v>
      </c>
      <c r="E1846">
        <v>0</v>
      </c>
    </row>
    <row r="1847" spans="4:5" x14ac:dyDescent="0.2">
      <c r="D1847" t="s">
        <v>4057</v>
      </c>
      <c r="E1847" t="s">
        <v>5457</v>
      </c>
    </row>
    <row r="1848" spans="4:5" x14ac:dyDescent="0.2">
      <c r="D1848" t="s">
        <v>4058</v>
      </c>
      <c r="E1848" t="s">
        <v>5458</v>
      </c>
    </row>
    <row r="1849" spans="4:5" x14ac:dyDescent="0.2">
      <c r="D1849">
        <v>0</v>
      </c>
      <c r="E1849">
        <v>0</v>
      </c>
    </row>
    <row r="1850" spans="4:5" x14ac:dyDescent="0.2">
      <c r="D1850" t="s">
        <v>4059</v>
      </c>
      <c r="E1850" t="s">
        <v>5459</v>
      </c>
    </row>
    <row r="1851" spans="4:5" x14ac:dyDescent="0.2">
      <c r="D1851" t="s">
        <v>4060</v>
      </c>
      <c r="E1851" t="s">
        <v>3702</v>
      </c>
    </row>
    <row r="1852" spans="4:5" x14ac:dyDescent="0.2">
      <c r="D1852">
        <v>0</v>
      </c>
      <c r="E1852">
        <v>0</v>
      </c>
    </row>
    <row r="1853" spans="4:5" x14ac:dyDescent="0.2">
      <c r="D1853" t="s">
        <v>4061</v>
      </c>
      <c r="E1853" t="s">
        <v>5460</v>
      </c>
    </row>
    <row r="1854" spans="4:5" x14ac:dyDescent="0.2">
      <c r="D1854" t="s">
        <v>4062</v>
      </c>
      <c r="E1854" t="s">
        <v>5461</v>
      </c>
    </row>
    <row r="1855" spans="4:5" x14ac:dyDescent="0.2">
      <c r="D1855">
        <v>0</v>
      </c>
      <c r="E1855">
        <v>0</v>
      </c>
    </row>
    <row r="1856" spans="4:5" x14ac:dyDescent="0.2">
      <c r="D1856" t="s">
        <v>4063</v>
      </c>
      <c r="E1856" t="s">
        <v>5462</v>
      </c>
    </row>
    <row r="1857" spans="4:5" x14ac:dyDescent="0.2">
      <c r="D1857" t="s">
        <v>4064</v>
      </c>
      <c r="E1857" t="s">
        <v>5463</v>
      </c>
    </row>
    <row r="1858" spans="4:5" x14ac:dyDescent="0.2">
      <c r="D1858">
        <v>0</v>
      </c>
      <c r="E1858">
        <v>0</v>
      </c>
    </row>
    <row r="1859" spans="4:5" x14ac:dyDescent="0.2">
      <c r="D1859" t="s">
        <v>4065</v>
      </c>
      <c r="E1859" t="s">
        <v>5464</v>
      </c>
    </row>
    <row r="1860" spans="4:5" x14ac:dyDescent="0.2">
      <c r="D1860" t="s">
        <v>4066</v>
      </c>
      <c r="E1860" t="s">
        <v>3712</v>
      </c>
    </row>
    <row r="1861" spans="4:5" x14ac:dyDescent="0.2">
      <c r="D1861">
        <v>0</v>
      </c>
      <c r="E1861">
        <v>0</v>
      </c>
    </row>
    <row r="1862" spans="4:5" x14ac:dyDescent="0.2">
      <c r="D1862" t="s">
        <v>4067</v>
      </c>
      <c r="E1862" t="s">
        <v>5465</v>
      </c>
    </row>
    <row r="1863" spans="4:5" x14ac:dyDescent="0.2">
      <c r="D1863" t="s">
        <v>4068</v>
      </c>
      <c r="E1863" t="s">
        <v>5466</v>
      </c>
    </row>
    <row r="1864" spans="4:5" x14ac:dyDescent="0.2">
      <c r="D1864">
        <v>0</v>
      </c>
      <c r="E1864">
        <v>0</v>
      </c>
    </row>
    <row r="1865" spans="4:5" x14ac:dyDescent="0.2">
      <c r="D1865" t="s">
        <v>4069</v>
      </c>
      <c r="E1865" t="s">
        <v>5467</v>
      </c>
    </row>
    <row r="1866" spans="4:5" x14ac:dyDescent="0.2">
      <c r="D1866" t="s">
        <v>4070</v>
      </c>
      <c r="E1866" t="s">
        <v>5468</v>
      </c>
    </row>
    <row r="1867" spans="4:5" x14ac:dyDescent="0.2">
      <c r="D1867">
        <v>0</v>
      </c>
      <c r="E1867">
        <v>0</v>
      </c>
    </row>
    <row r="1868" spans="4:5" x14ac:dyDescent="0.2">
      <c r="D1868" t="s">
        <v>4071</v>
      </c>
      <c r="E1868" t="s">
        <v>5469</v>
      </c>
    </row>
    <row r="1869" spans="4:5" x14ac:dyDescent="0.2">
      <c r="D1869" t="s">
        <v>4072</v>
      </c>
      <c r="E1869" t="s">
        <v>5470</v>
      </c>
    </row>
    <row r="1870" spans="4:5" x14ac:dyDescent="0.2">
      <c r="D1870">
        <v>0</v>
      </c>
      <c r="E1870">
        <v>0</v>
      </c>
    </row>
    <row r="1871" spans="4:5" x14ac:dyDescent="0.2">
      <c r="D1871" t="s">
        <v>4073</v>
      </c>
      <c r="E1871" t="s">
        <v>5471</v>
      </c>
    </row>
    <row r="1872" spans="4:5" x14ac:dyDescent="0.2">
      <c r="D1872" t="s">
        <v>4074</v>
      </c>
      <c r="E1872" t="s">
        <v>5472</v>
      </c>
    </row>
    <row r="1873" spans="4:5" x14ac:dyDescent="0.2">
      <c r="D1873">
        <v>0</v>
      </c>
      <c r="E1873">
        <v>0</v>
      </c>
    </row>
    <row r="1874" spans="4:5" x14ac:dyDescent="0.2">
      <c r="D1874" t="s">
        <v>4075</v>
      </c>
      <c r="E1874" t="s">
        <v>5473</v>
      </c>
    </row>
    <row r="1875" spans="4:5" x14ac:dyDescent="0.2">
      <c r="D1875" t="s">
        <v>4076</v>
      </c>
      <c r="E1875" t="s">
        <v>5474</v>
      </c>
    </row>
    <row r="1876" spans="4:5" x14ac:dyDescent="0.2">
      <c r="D1876">
        <v>0</v>
      </c>
      <c r="E1876">
        <v>0</v>
      </c>
    </row>
    <row r="1877" spans="4:5" x14ac:dyDescent="0.2">
      <c r="D1877" t="s">
        <v>4077</v>
      </c>
      <c r="E1877" t="s">
        <v>5475</v>
      </c>
    </row>
    <row r="1878" spans="4:5" x14ac:dyDescent="0.2">
      <c r="D1878" t="s">
        <v>4078</v>
      </c>
      <c r="E1878" t="s">
        <v>5476</v>
      </c>
    </row>
    <row r="1879" spans="4:5" x14ac:dyDescent="0.2">
      <c r="D1879">
        <v>0</v>
      </c>
      <c r="E1879">
        <v>0</v>
      </c>
    </row>
    <row r="1880" spans="4:5" x14ac:dyDescent="0.2">
      <c r="D1880" t="s">
        <v>4079</v>
      </c>
      <c r="E1880" t="s">
        <v>5477</v>
      </c>
    </row>
    <row r="1881" spans="4:5" x14ac:dyDescent="0.2">
      <c r="D1881" t="s">
        <v>4080</v>
      </c>
      <c r="E1881" t="s">
        <v>5478</v>
      </c>
    </row>
    <row r="1882" spans="4:5" x14ac:dyDescent="0.2">
      <c r="D1882">
        <v>0</v>
      </c>
      <c r="E1882">
        <v>0</v>
      </c>
    </row>
    <row r="1883" spans="4:5" x14ac:dyDescent="0.2">
      <c r="D1883" t="s">
        <v>4081</v>
      </c>
      <c r="E1883" t="s">
        <v>5479</v>
      </c>
    </row>
    <row r="1884" spans="4:5" x14ac:dyDescent="0.2">
      <c r="D1884" t="s">
        <v>4082</v>
      </c>
      <c r="E1884" t="s">
        <v>5480</v>
      </c>
    </row>
    <row r="1885" spans="4:5" x14ac:dyDescent="0.2">
      <c r="D1885">
        <v>0</v>
      </c>
      <c r="E1885">
        <v>0</v>
      </c>
    </row>
    <row r="1886" spans="4:5" x14ac:dyDescent="0.2">
      <c r="D1886" t="s">
        <v>4083</v>
      </c>
      <c r="E1886" t="s">
        <v>5481</v>
      </c>
    </row>
    <row r="1887" spans="4:5" x14ac:dyDescent="0.2">
      <c r="D1887" t="s">
        <v>4084</v>
      </c>
      <c r="E1887" t="s">
        <v>5482</v>
      </c>
    </row>
    <row r="1888" spans="4:5" x14ac:dyDescent="0.2">
      <c r="D1888">
        <v>0</v>
      </c>
      <c r="E1888">
        <v>0</v>
      </c>
    </row>
    <row r="1889" spans="4:5" x14ac:dyDescent="0.2">
      <c r="D1889" t="s">
        <v>4085</v>
      </c>
      <c r="E1889" t="s">
        <v>5483</v>
      </c>
    </row>
    <row r="1890" spans="4:5" x14ac:dyDescent="0.2">
      <c r="D1890" t="s">
        <v>4086</v>
      </c>
      <c r="E1890" t="s">
        <v>5484</v>
      </c>
    </row>
    <row r="1891" spans="4:5" x14ac:dyDescent="0.2">
      <c r="D1891">
        <v>0</v>
      </c>
      <c r="E1891">
        <v>0</v>
      </c>
    </row>
    <row r="1892" spans="4:5" x14ac:dyDescent="0.2">
      <c r="D1892" t="s">
        <v>4087</v>
      </c>
      <c r="E1892" t="s">
        <v>5485</v>
      </c>
    </row>
    <row r="1893" spans="4:5" x14ac:dyDescent="0.2">
      <c r="D1893" t="s">
        <v>4088</v>
      </c>
      <c r="E1893" t="s">
        <v>5486</v>
      </c>
    </row>
    <row r="1894" spans="4:5" x14ac:dyDescent="0.2">
      <c r="D1894">
        <v>0</v>
      </c>
      <c r="E1894">
        <v>0</v>
      </c>
    </row>
    <row r="1895" spans="4:5" x14ac:dyDescent="0.2">
      <c r="D1895" t="s">
        <v>4089</v>
      </c>
      <c r="E1895" t="s">
        <v>5487</v>
      </c>
    </row>
    <row r="1896" spans="4:5" x14ac:dyDescent="0.2">
      <c r="D1896" t="s">
        <v>4090</v>
      </c>
      <c r="E1896" t="s">
        <v>5488</v>
      </c>
    </row>
    <row r="1897" spans="4:5" x14ac:dyDescent="0.2">
      <c r="D1897">
        <v>0</v>
      </c>
      <c r="E1897">
        <v>0</v>
      </c>
    </row>
    <row r="1898" spans="4:5" x14ac:dyDescent="0.2">
      <c r="D1898" t="s">
        <v>4091</v>
      </c>
      <c r="E1898" t="s">
        <v>5489</v>
      </c>
    </row>
    <row r="1899" spans="4:5" x14ac:dyDescent="0.2">
      <c r="D1899" t="s">
        <v>4092</v>
      </c>
      <c r="E1899" t="s">
        <v>5490</v>
      </c>
    </row>
    <row r="1900" spans="4:5" x14ac:dyDescent="0.2">
      <c r="D1900">
        <v>0</v>
      </c>
      <c r="E1900">
        <v>0</v>
      </c>
    </row>
    <row r="1901" spans="4:5" x14ac:dyDescent="0.2">
      <c r="D1901" t="s">
        <v>4093</v>
      </c>
      <c r="E1901" t="s">
        <v>5491</v>
      </c>
    </row>
    <row r="1902" spans="4:5" x14ac:dyDescent="0.2">
      <c r="D1902" t="s">
        <v>4094</v>
      </c>
      <c r="E1902" t="s">
        <v>5492</v>
      </c>
    </row>
    <row r="1903" spans="4:5" x14ac:dyDescent="0.2">
      <c r="D1903">
        <v>0</v>
      </c>
      <c r="E1903">
        <v>0</v>
      </c>
    </row>
    <row r="1904" spans="4:5" x14ac:dyDescent="0.2">
      <c r="D1904" t="s">
        <v>4095</v>
      </c>
      <c r="E1904" t="s">
        <v>5493</v>
      </c>
    </row>
    <row r="1905" spans="4:5" x14ac:dyDescent="0.2">
      <c r="D1905" t="s">
        <v>4096</v>
      </c>
      <c r="E1905" t="s">
        <v>5494</v>
      </c>
    </row>
    <row r="1906" spans="4:5" x14ac:dyDescent="0.2">
      <c r="D1906">
        <v>0</v>
      </c>
      <c r="E1906">
        <v>0</v>
      </c>
    </row>
    <row r="1907" spans="4:5" x14ac:dyDescent="0.2">
      <c r="D1907" t="s">
        <v>4097</v>
      </c>
      <c r="E1907" t="s">
        <v>5495</v>
      </c>
    </row>
    <row r="1908" spans="4:5" x14ac:dyDescent="0.2">
      <c r="D1908" t="s">
        <v>4098</v>
      </c>
      <c r="E1908" t="s">
        <v>5496</v>
      </c>
    </row>
    <row r="1909" spans="4:5" x14ac:dyDescent="0.2">
      <c r="D1909">
        <v>0</v>
      </c>
      <c r="E1909">
        <v>0</v>
      </c>
    </row>
    <row r="1910" spans="4:5" x14ac:dyDescent="0.2">
      <c r="D1910" t="s">
        <v>4099</v>
      </c>
      <c r="E1910" t="s">
        <v>5497</v>
      </c>
    </row>
    <row r="1911" spans="4:5" x14ac:dyDescent="0.2">
      <c r="D1911" t="s">
        <v>4100</v>
      </c>
      <c r="E1911" t="s">
        <v>5498</v>
      </c>
    </row>
    <row r="1912" spans="4:5" x14ac:dyDescent="0.2">
      <c r="D1912">
        <v>0</v>
      </c>
      <c r="E1912">
        <v>0</v>
      </c>
    </row>
    <row r="1913" spans="4:5" x14ac:dyDescent="0.2">
      <c r="D1913" t="s">
        <v>4101</v>
      </c>
      <c r="E1913" t="s">
        <v>5499</v>
      </c>
    </row>
    <row r="1914" spans="4:5" x14ac:dyDescent="0.2">
      <c r="D1914" t="s">
        <v>4102</v>
      </c>
      <c r="E1914" t="s">
        <v>5500</v>
      </c>
    </row>
    <row r="1915" spans="4:5" x14ac:dyDescent="0.2">
      <c r="D1915">
        <v>0</v>
      </c>
      <c r="E1915">
        <v>0</v>
      </c>
    </row>
    <row r="1916" spans="4:5" x14ac:dyDescent="0.2">
      <c r="D1916" t="s">
        <v>4103</v>
      </c>
      <c r="E1916" t="s">
        <v>5501</v>
      </c>
    </row>
    <row r="1917" spans="4:5" x14ac:dyDescent="0.2">
      <c r="D1917" t="s">
        <v>4104</v>
      </c>
      <c r="E1917" t="s">
        <v>5502</v>
      </c>
    </row>
    <row r="1918" spans="4:5" x14ac:dyDescent="0.2">
      <c r="D1918">
        <v>0</v>
      </c>
      <c r="E1918">
        <v>0</v>
      </c>
    </row>
    <row r="1919" spans="4:5" x14ac:dyDescent="0.2">
      <c r="D1919" t="s">
        <v>4105</v>
      </c>
      <c r="E1919" t="s">
        <v>5503</v>
      </c>
    </row>
    <row r="1920" spans="4:5" x14ac:dyDescent="0.2">
      <c r="D1920" t="s">
        <v>4106</v>
      </c>
      <c r="E1920" t="s">
        <v>5504</v>
      </c>
    </row>
    <row r="1921" spans="4:5" x14ac:dyDescent="0.2">
      <c r="D1921">
        <v>0</v>
      </c>
      <c r="E1921">
        <v>0</v>
      </c>
    </row>
    <row r="1922" spans="4:5" x14ac:dyDescent="0.2">
      <c r="D1922" t="s">
        <v>4107</v>
      </c>
      <c r="E1922" t="s">
        <v>5505</v>
      </c>
    </row>
    <row r="1923" spans="4:5" x14ac:dyDescent="0.2">
      <c r="D1923" t="s">
        <v>4108</v>
      </c>
      <c r="E1923" t="s">
        <v>5506</v>
      </c>
    </row>
    <row r="1924" spans="4:5" x14ac:dyDescent="0.2">
      <c r="D1924">
        <v>0</v>
      </c>
      <c r="E1924">
        <v>0</v>
      </c>
    </row>
    <row r="1925" spans="4:5" x14ac:dyDescent="0.2">
      <c r="D1925" t="s">
        <v>4109</v>
      </c>
      <c r="E1925" t="s">
        <v>5507</v>
      </c>
    </row>
    <row r="1926" spans="4:5" x14ac:dyDescent="0.2">
      <c r="D1926" t="s">
        <v>4110</v>
      </c>
      <c r="E1926" t="s">
        <v>5508</v>
      </c>
    </row>
    <row r="1927" spans="4:5" x14ac:dyDescent="0.2">
      <c r="D1927">
        <v>0</v>
      </c>
      <c r="E1927">
        <v>0</v>
      </c>
    </row>
    <row r="1928" spans="4:5" x14ac:dyDescent="0.2">
      <c r="D1928" t="s">
        <v>4111</v>
      </c>
      <c r="E1928" t="s">
        <v>5509</v>
      </c>
    </row>
    <row r="1929" spans="4:5" x14ac:dyDescent="0.2">
      <c r="D1929" t="s">
        <v>4112</v>
      </c>
      <c r="E1929" t="s">
        <v>5510</v>
      </c>
    </row>
    <row r="1930" spans="4:5" x14ac:dyDescent="0.2">
      <c r="D1930">
        <v>0</v>
      </c>
      <c r="E1930">
        <v>0</v>
      </c>
    </row>
    <row r="1931" spans="4:5" x14ac:dyDescent="0.2">
      <c r="D1931" t="s">
        <v>4113</v>
      </c>
      <c r="E1931" t="s">
        <v>5511</v>
      </c>
    </row>
    <row r="1932" spans="4:5" x14ac:dyDescent="0.2">
      <c r="D1932" t="s">
        <v>4114</v>
      </c>
      <c r="E1932" t="s">
        <v>5512</v>
      </c>
    </row>
    <row r="1933" spans="4:5" x14ac:dyDescent="0.2">
      <c r="D1933">
        <v>0</v>
      </c>
      <c r="E1933">
        <v>0</v>
      </c>
    </row>
    <row r="1934" spans="4:5" x14ac:dyDescent="0.2">
      <c r="D1934" t="s">
        <v>4115</v>
      </c>
      <c r="E1934" t="s">
        <v>5513</v>
      </c>
    </row>
    <row r="1935" spans="4:5" x14ac:dyDescent="0.2">
      <c r="D1935" t="s">
        <v>4116</v>
      </c>
      <c r="E1935" t="s">
        <v>5514</v>
      </c>
    </row>
    <row r="1936" spans="4:5" x14ac:dyDescent="0.2">
      <c r="D1936">
        <v>0</v>
      </c>
      <c r="E1936">
        <v>0</v>
      </c>
    </row>
    <row r="1937" spans="4:5" x14ac:dyDescent="0.2">
      <c r="D1937" t="s">
        <v>4117</v>
      </c>
      <c r="E1937" t="s">
        <v>5515</v>
      </c>
    </row>
    <row r="1938" spans="4:5" x14ac:dyDescent="0.2">
      <c r="D1938" t="s">
        <v>4118</v>
      </c>
      <c r="E1938" t="s">
        <v>5516</v>
      </c>
    </row>
    <row r="1939" spans="4:5" x14ac:dyDescent="0.2">
      <c r="D1939">
        <v>0</v>
      </c>
      <c r="E1939">
        <v>0</v>
      </c>
    </row>
    <row r="1940" spans="4:5" x14ac:dyDescent="0.2">
      <c r="D1940" t="s">
        <v>4119</v>
      </c>
      <c r="E1940" t="s">
        <v>5517</v>
      </c>
    </row>
    <row r="1941" spans="4:5" x14ac:dyDescent="0.2">
      <c r="D1941" t="s">
        <v>4120</v>
      </c>
      <c r="E1941" t="s">
        <v>5518</v>
      </c>
    </row>
    <row r="1942" spans="4:5" x14ac:dyDescent="0.2">
      <c r="D1942">
        <v>0</v>
      </c>
      <c r="E1942">
        <v>0</v>
      </c>
    </row>
    <row r="1943" spans="4:5" x14ac:dyDescent="0.2">
      <c r="D1943" t="s">
        <v>4121</v>
      </c>
      <c r="E1943" t="s">
        <v>5519</v>
      </c>
    </row>
    <row r="1944" spans="4:5" x14ac:dyDescent="0.2">
      <c r="D1944" t="s">
        <v>4122</v>
      </c>
      <c r="E1944" t="s">
        <v>5520</v>
      </c>
    </row>
    <row r="1945" spans="4:5" x14ac:dyDescent="0.2">
      <c r="D1945">
        <v>0</v>
      </c>
      <c r="E1945">
        <v>0</v>
      </c>
    </row>
    <row r="1946" spans="4:5" x14ac:dyDescent="0.2">
      <c r="D1946" t="s">
        <v>4123</v>
      </c>
      <c r="E1946" t="s">
        <v>5521</v>
      </c>
    </row>
    <row r="1947" spans="4:5" x14ac:dyDescent="0.2">
      <c r="D1947" t="s">
        <v>4124</v>
      </c>
      <c r="E1947" t="s">
        <v>5522</v>
      </c>
    </row>
    <row r="1948" spans="4:5" x14ac:dyDescent="0.2">
      <c r="D1948">
        <v>0</v>
      </c>
      <c r="E1948">
        <v>0</v>
      </c>
    </row>
    <row r="1949" spans="4:5" x14ac:dyDescent="0.2">
      <c r="D1949" t="s">
        <v>4125</v>
      </c>
      <c r="E1949" t="s">
        <v>5523</v>
      </c>
    </row>
    <row r="1950" spans="4:5" x14ac:dyDescent="0.2">
      <c r="D1950" t="s">
        <v>4126</v>
      </c>
      <c r="E1950" t="s">
        <v>5524</v>
      </c>
    </row>
    <row r="1951" spans="4:5" x14ac:dyDescent="0.2">
      <c r="D1951">
        <v>0</v>
      </c>
      <c r="E1951">
        <v>0</v>
      </c>
    </row>
    <row r="1952" spans="4:5" x14ac:dyDescent="0.2">
      <c r="D1952" t="s">
        <v>4127</v>
      </c>
      <c r="E1952" t="s">
        <v>5525</v>
      </c>
    </row>
    <row r="1953" spans="4:5" x14ac:dyDescent="0.2">
      <c r="D1953" t="s">
        <v>4128</v>
      </c>
      <c r="E1953" t="s">
        <v>5526</v>
      </c>
    </row>
    <row r="1954" spans="4:5" x14ac:dyDescent="0.2">
      <c r="D1954">
        <v>0</v>
      </c>
      <c r="E1954">
        <v>0</v>
      </c>
    </row>
    <row r="1955" spans="4:5" x14ac:dyDescent="0.2">
      <c r="D1955" t="s">
        <v>4129</v>
      </c>
      <c r="E1955" t="s">
        <v>5527</v>
      </c>
    </row>
    <row r="1956" spans="4:5" x14ac:dyDescent="0.2">
      <c r="D1956" t="s">
        <v>4130</v>
      </c>
      <c r="E1956" t="s">
        <v>5528</v>
      </c>
    </row>
    <row r="1957" spans="4:5" x14ac:dyDescent="0.2">
      <c r="D1957">
        <v>0</v>
      </c>
      <c r="E1957">
        <v>0</v>
      </c>
    </row>
    <row r="1958" spans="4:5" x14ac:dyDescent="0.2">
      <c r="D1958" t="s">
        <v>4131</v>
      </c>
      <c r="E1958" t="s">
        <v>5529</v>
      </c>
    </row>
    <row r="1959" spans="4:5" x14ac:dyDescent="0.2">
      <c r="D1959" t="s">
        <v>4132</v>
      </c>
      <c r="E1959" t="s">
        <v>5530</v>
      </c>
    </row>
    <row r="1960" spans="4:5" x14ac:dyDescent="0.2">
      <c r="D1960">
        <v>0</v>
      </c>
      <c r="E1960">
        <v>22500</v>
      </c>
    </row>
    <row r="1961" spans="4:5" x14ac:dyDescent="0.2">
      <c r="D1961" t="s">
        <v>4133</v>
      </c>
      <c r="E1961" t="s">
        <v>5531</v>
      </c>
    </row>
    <row r="1962" spans="4:5" x14ac:dyDescent="0.2">
      <c r="D1962" t="s">
        <v>4134</v>
      </c>
      <c r="E1962" t="s">
        <v>3828</v>
      </c>
    </row>
    <row r="1963" spans="4:5" x14ac:dyDescent="0.2">
      <c r="D1963">
        <v>0</v>
      </c>
      <c r="E1963">
        <v>297440</v>
      </c>
    </row>
    <row r="1964" spans="4:5" x14ac:dyDescent="0.2">
      <c r="D1964" t="s">
        <v>4135</v>
      </c>
      <c r="E1964" t="s">
        <v>5532</v>
      </c>
    </row>
    <row r="1965" spans="4:5" x14ac:dyDescent="0.2">
      <c r="D1965" t="s">
        <v>4136</v>
      </c>
      <c r="E1965" t="s">
        <v>5533</v>
      </c>
    </row>
    <row r="1966" spans="4:5" x14ac:dyDescent="0.2">
      <c r="D1966">
        <v>0</v>
      </c>
      <c r="E1966">
        <v>250737</v>
      </c>
    </row>
    <row r="1967" spans="4:5" x14ac:dyDescent="0.2">
      <c r="D1967" t="s">
        <v>4137</v>
      </c>
      <c r="E1967" t="s">
        <v>5534</v>
      </c>
    </row>
    <row r="1968" spans="4:5" x14ac:dyDescent="0.2">
      <c r="D1968" t="s">
        <v>4138</v>
      </c>
      <c r="E1968" t="s">
        <v>3836</v>
      </c>
    </row>
    <row r="1969" spans="4:5" x14ac:dyDescent="0.2">
      <c r="D1969">
        <v>0</v>
      </c>
      <c r="E1969">
        <v>0</v>
      </c>
    </row>
    <row r="1970" spans="4:5" x14ac:dyDescent="0.2">
      <c r="D1970" t="s">
        <v>4139</v>
      </c>
      <c r="E1970" t="s">
        <v>5535</v>
      </c>
    </row>
    <row r="1971" spans="4:5" x14ac:dyDescent="0.2">
      <c r="D1971" t="s">
        <v>4140</v>
      </c>
      <c r="E1971" t="s">
        <v>5536</v>
      </c>
    </row>
    <row r="1972" spans="4:5" x14ac:dyDescent="0.2">
      <c r="D1972">
        <v>0</v>
      </c>
      <c r="E1972">
        <v>110802</v>
      </c>
    </row>
    <row r="1973" spans="4:5" x14ac:dyDescent="0.2">
      <c r="D1973" t="s">
        <v>4141</v>
      </c>
      <c r="E1973" t="s">
        <v>5537</v>
      </c>
    </row>
    <row r="1974" spans="4:5" x14ac:dyDescent="0.2">
      <c r="D1974" t="s">
        <v>4142</v>
      </c>
      <c r="E1974" t="s">
        <v>5538</v>
      </c>
    </row>
    <row r="1975" spans="4:5" x14ac:dyDescent="0.2">
      <c r="D1975">
        <v>0</v>
      </c>
      <c r="E1975">
        <v>275367</v>
      </c>
    </row>
    <row r="1976" spans="4:5" x14ac:dyDescent="0.2">
      <c r="D1976" t="s">
        <v>4143</v>
      </c>
      <c r="E1976" t="s">
        <v>5539</v>
      </c>
    </row>
    <row r="1977" spans="4:5" x14ac:dyDescent="0.2">
      <c r="D1977" t="s">
        <v>4144</v>
      </c>
      <c r="E1977" t="s">
        <v>5540</v>
      </c>
    </row>
    <row r="1978" spans="4:5" x14ac:dyDescent="0.2">
      <c r="D1978">
        <v>0</v>
      </c>
      <c r="E1978">
        <v>324031</v>
      </c>
    </row>
    <row r="1979" spans="4:5" x14ac:dyDescent="0.2">
      <c r="D1979" t="s">
        <v>4145</v>
      </c>
      <c r="E1979" t="s">
        <v>5541</v>
      </c>
    </row>
    <row r="1980" spans="4:5" x14ac:dyDescent="0.2">
      <c r="D1980" t="s">
        <v>4146</v>
      </c>
      <c r="E1980" t="s">
        <v>5542</v>
      </c>
    </row>
    <row r="1981" spans="4:5" x14ac:dyDescent="0.2">
      <c r="D1981">
        <v>0</v>
      </c>
      <c r="E1981">
        <v>34320</v>
      </c>
    </row>
    <row r="1982" spans="4:5" x14ac:dyDescent="0.2">
      <c r="D1982" t="s">
        <v>4147</v>
      </c>
      <c r="E1982" t="s">
        <v>5543</v>
      </c>
    </row>
    <row r="1983" spans="4:5" x14ac:dyDescent="0.2">
      <c r="D1983" t="s">
        <v>4148</v>
      </c>
      <c r="E1983" t="s">
        <v>5544</v>
      </c>
    </row>
    <row r="1984" spans="4:5" x14ac:dyDescent="0.2">
      <c r="D1984">
        <v>0</v>
      </c>
      <c r="E1984">
        <v>35429</v>
      </c>
    </row>
    <row r="1985" spans="4:5" x14ac:dyDescent="0.2">
      <c r="D1985" t="s">
        <v>4149</v>
      </c>
      <c r="E1985" t="s">
        <v>5545</v>
      </c>
    </row>
    <row r="1986" spans="4:5" x14ac:dyDescent="0.2">
      <c r="D1986" t="s">
        <v>4150</v>
      </c>
      <c r="E1986" t="s">
        <v>3844</v>
      </c>
    </row>
    <row r="1987" spans="4:5" x14ac:dyDescent="0.2">
      <c r="D1987">
        <v>0</v>
      </c>
      <c r="E1987">
        <v>1049</v>
      </c>
    </row>
    <row r="1988" spans="4:5" x14ac:dyDescent="0.2">
      <c r="D1988" t="s">
        <v>4151</v>
      </c>
      <c r="E1988" t="s">
        <v>5546</v>
      </c>
    </row>
    <row r="1989" spans="4:5" x14ac:dyDescent="0.2">
      <c r="D1989" t="s">
        <v>4152</v>
      </c>
      <c r="E1989" t="s">
        <v>5547</v>
      </c>
    </row>
    <row r="1990" spans="4:5" x14ac:dyDescent="0.2">
      <c r="D1990">
        <v>0</v>
      </c>
      <c r="E1990">
        <v>0</v>
      </c>
    </row>
    <row r="1991" spans="4:5" x14ac:dyDescent="0.2">
      <c r="D1991" t="s">
        <v>4153</v>
      </c>
      <c r="E1991" t="s">
        <v>5548</v>
      </c>
    </row>
    <row r="1992" spans="4:5" x14ac:dyDescent="0.2">
      <c r="D1992" t="s">
        <v>4154</v>
      </c>
      <c r="E1992" t="s">
        <v>3852</v>
      </c>
    </row>
    <row r="1993" spans="4:5" x14ac:dyDescent="0.2">
      <c r="D1993">
        <v>0</v>
      </c>
      <c r="E1993">
        <v>0</v>
      </c>
    </row>
    <row r="1994" spans="4:5" x14ac:dyDescent="0.2">
      <c r="D1994" t="s">
        <v>4155</v>
      </c>
      <c r="E1994" t="s">
        <v>5549</v>
      </c>
    </row>
    <row r="1995" spans="4:5" x14ac:dyDescent="0.2">
      <c r="D1995" t="s">
        <v>4156</v>
      </c>
      <c r="E1995" t="s">
        <v>5550</v>
      </c>
    </row>
    <row r="1996" spans="4:5" x14ac:dyDescent="0.2">
      <c r="D1996">
        <v>0</v>
      </c>
      <c r="E1996">
        <v>0</v>
      </c>
    </row>
    <row r="1997" spans="4:5" x14ac:dyDescent="0.2">
      <c r="D1997" t="s">
        <v>4157</v>
      </c>
      <c r="E1997" t="s">
        <v>5551</v>
      </c>
    </row>
    <row r="1998" spans="4:5" x14ac:dyDescent="0.2">
      <c r="D1998" t="s">
        <v>4158</v>
      </c>
      <c r="E1998" t="s">
        <v>3860</v>
      </c>
    </row>
    <row r="1999" spans="4:5" x14ac:dyDescent="0.2">
      <c r="D1999">
        <v>0</v>
      </c>
      <c r="E1999">
        <v>0</v>
      </c>
    </row>
    <row r="2000" spans="4:5" x14ac:dyDescent="0.2">
      <c r="D2000" t="s">
        <v>4159</v>
      </c>
      <c r="E2000" t="s">
        <v>5552</v>
      </c>
    </row>
    <row r="2001" spans="4:5" x14ac:dyDescent="0.2">
      <c r="D2001" t="s">
        <v>4160</v>
      </c>
      <c r="E2001" t="s">
        <v>5553</v>
      </c>
    </row>
    <row r="2002" spans="4:5" x14ac:dyDescent="0.2">
      <c r="D2002">
        <v>0</v>
      </c>
      <c r="E2002">
        <v>0</v>
      </c>
    </row>
    <row r="2003" spans="4:5" x14ac:dyDescent="0.2">
      <c r="D2003" t="s">
        <v>4161</v>
      </c>
      <c r="E2003" t="s">
        <v>5554</v>
      </c>
    </row>
    <row r="2004" spans="4:5" x14ac:dyDescent="0.2">
      <c r="D2004" t="s">
        <v>4162</v>
      </c>
      <c r="E2004" t="s">
        <v>5555</v>
      </c>
    </row>
    <row r="2005" spans="4:5" x14ac:dyDescent="0.2">
      <c r="D2005">
        <v>0</v>
      </c>
      <c r="E2005">
        <v>56</v>
      </c>
    </row>
    <row r="2006" spans="4:5" x14ac:dyDescent="0.2">
      <c r="D2006" t="s">
        <v>4163</v>
      </c>
      <c r="E2006" t="s">
        <v>5556</v>
      </c>
    </row>
    <row r="2007" spans="4:5" x14ac:dyDescent="0.2">
      <c r="D2007" t="s">
        <v>4164</v>
      </c>
      <c r="E2007" t="s">
        <v>5557</v>
      </c>
    </row>
    <row r="2008" spans="4:5" x14ac:dyDescent="0.2">
      <c r="D2008">
        <v>0</v>
      </c>
      <c r="E2008">
        <v>44</v>
      </c>
    </row>
    <row r="2009" spans="4:5" x14ac:dyDescent="0.2">
      <c r="D2009" t="s">
        <v>4165</v>
      </c>
      <c r="E2009" t="s">
        <v>5558</v>
      </c>
    </row>
    <row r="2010" spans="4:5" x14ac:dyDescent="0.2">
      <c r="D2010" t="s">
        <v>4166</v>
      </c>
      <c r="E2010" t="s">
        <v>5559</v>
      </c>
    </row>
    <row r="2011" spans="4:5" x14ac:dyDescent="0.2">
      <c r="D2011">
        <v>0</v>
      </c>
      <c r="E2011">
        <v>42172</v>
      </c>
    </row>
    <row r="2012" spans="4:5" x14ac:dyDescent="0.2">
      <c r="D2012" t="s">
        <v>4167</v>
      </c>
      <c r="E2012" t="s">
        <v>5560</v>
      </c>
    </row>
    <row r="2013" spans="4:5" x14ac:dyDescent="0.2">
      <c r="D2013" t="s">
        <v>4168</v>
      </c>
      <c r="E2013" t="s">
        <v>5561</v>
      </c>
    </row>
    <row r="2014" spans="4:5" x14ac:dyDescent="0.2">
      <c r="D2014">
        <v>0</v>
      </c>
      <c r="E2014">
        <v>35297</v>
      </c>
    </row>
    <row r="2015" spans="4:5" x14ac:dyDescent="0.2">
      <c r="D2015" t="s">
        <v>4169</v>
      </c>
      <c r="E2015" t="s">
        <v>5562</v>
      </c>
    </row>
    <row r="2016" spans="4:5" x14ac:dyDescent="0.2">
      <c r="D2016" t="s">
        <v>4170</v>
      </c>
      <c r="E2016" t="s">
        <v>3868</v>
      </c>
    </row>
    <row r="2017" spans="4:5" x14ac:dyDescent="0.2">
      <c r="D2017">
        <v>0</v>
      </c>
      <c r="E2017">
        <v>104</v>
      </c>
    </row>
    <row r="2018" spans="4:5" x14ac:dyDescent="0.2">
      <c r="D2018" t="s">
        <v>4171</v>
      </c>
      <c r="E2018" t="s">
        <v>5563</v>
      </c>
    </row>
    <row r="2019" spans="4:5" x14ac:dyDescent="0.2">
      <c r="D2019" t="s">
        <v>4172</v>
      </c>
      <c r="E2019" t="s">
        <v>5564</v>
      </c>
    </row>
    <row r="2020" spans="4:5" x14ac:dyDescent="0.2">
      <c r="D2020">
        <v>0</v>
      </c>
      <c r="E2020">
        <v>0</v>
      </c>
    </row>
    <row r="2021" spans="4:5" x14ac:dyDescent="0.2">
      <c r="D2021" t="s">
        <v>4173</v>
      </c>
      <c r="E2021" t="s">
        <v>5565</v>
      </c>
    </row>
    <row r="2022" spans="4:5" x14ac:dyDescent="0.2">
      <c r="D2022" t="s">
        <v>4174</v>
      </c>
      <c r="E2022" t="s">
        <v>3876</v>
      </c>
    </row>
    <row r="2023" spans="4:5" x14ac:dyDescent="0.2">
      <c r="D2023">
        <v>0</v>
      </c>
      <c r="E2023">
        <v>3100</v>
      </c>
    </row>
    <row r="2024" spans="4:5" x14ac:dyDescent="0.2">
      <c r="D2024" t="s">
        <v>4175</v>
      </c>
      <c r="E2024" t="s">
        <v>5566</v>
      </c>
    </row>
    <row r="2025" spans="4:5" x14ac:dyDescent="0.2">
      <c r="D2025" t="s">
        <v>4176</v>
      </c>
      <c r="E2025" t="s">
        <v>5567</v>
      </c>
    </row>
    <row r="2026" spans="4:5" x14ac:dyDescent="0.2">
      <c r="D2026">
        <v>0</v>
      </c>
      <c r="E2026">
        <v>3860</v>
      </c>
    </row>
    <row r="2027" spans="4:5" x14ac:dyDescent="0.2">
      <c r="D2027" t="s">
        <v>4177</v>
      </c>
      <c r="E2027" t="s">
        <v>5568</v>
      </c>
    </row>
    <row r="2028" spans="4:5" x14ac:dyDescent="0.2">
      <c r="D2028" t="s">
        <v>4178</v>
      </c>
      <c r="E2028" t="s">
        <v>3884</v>
      </c>
    </row>
    <row r="2029" spans="4:5" x14ac:dyDescent="0.2">
      <c r="D2029">
        <v>0</v>
      </c>
      <c r="E2029">
        <v>1704</v>
      </c>
    </row>
    <row r="2030" spans="4:5" x14ac:dyDescent="0.2">
      <c r="D2030" t="s">
        <v>4179</v>
      </c>
      <c r="E2030" t="s">
        <v>5569</v>
      </c>
    </row>
    <row r="2031" spans="4:5" x14ac:dyDescent="0.2">
      <c r="D2031" t="s">
        <v>4180</v>
      </c>
      <c r="E2031" t="s">
        <v>5570</v>
      </c>
    </row>
    <row r="2032" spans="4:5" x14ac:dyDescent="0.2">
      <c r="D2032">
        <v>0</v>
      </c>
      <c r="E2032">
        <v>1583</v>
      </c>
    </row>
    <row r="2033" spans="4:5" x14ac:dyDescent="0.2">
      <c r="D2033" t="s">
        <v>4181</v>
      </c>
      <c r="E2033" t="s">
        <v>5571</v>
      </c>
    </row>
    <row r="2034" spans="4:5" x14ac:dyDescent="0.2">
      <c r="D2034" t="s">
        <v>4182</v>
      </c>
      <c r="E2034" t="s">
        <v>3892</v>
      </c>
    </row>
    <row r="2035" spans="4:5" x14ac:dyDescent="0.2">
      <c r="D2035">
        <v>0</v>
      </c>
      <c r="E2035">
        <v>7495</v>
      </c>
    </row>
    <row r="2036" spans="4:5" x14ac:dyDescent="0.2">
      <c r="D2036" t="s">
        <v>4183</v>
      </c>
      <c r="E2036" t="s">
        <v>5572</v>
      </c>
    </row>
    <row r="2037" spans="4:5" x14ac:dyDescent="0.2">
      <c r="D2037" t="s">
        <v>4184</v>
      </c>
      <c r="E2037" t="s">
        <v>5573</v>
      </c>
    </row>
    <row r="2038" spans="4:5" x14ac:dyDescent="0.2">
      <c r="D2038">
        <v>0</v>
      </c>
      <c r="E2038">
        <v>11691</v>
      </c>
    </row>
    <row r="2039" spans="4:5" x14ac:dyDescent="0.2">
      <c r="D2039" t="s">
        <v>4185</v>
      </c>
      <c r="E2039" t="s">
        <v>5574</v>
      </c>
    </row>
    <row r="2040" spans="4:5" x14ac:dyDescent="0.2">
      <c r="D2040" t="s">
        <v>4186</v>
      </c>
      <c r="E2040" t="s">
        <v>3900</v>
      </c>
    </row>
    <row r="2041" spans="4:5" x14ac:dyDescent="0.2">
      <c r="D2041">
        <v>0</v>
      </c>
      <c r="E2041">
        <v>614</v>
      </c>
    </row>
    <row r="2042" spans="4:5" x14ac:dyDescent="0.2">
      <c r="D2042" t="s">
        <v>4187</v>
      </c>
      <c r="E2042" t="s">
        <v>5575</v>
      </c>
    </row>
    <row r="2043" spans="4:5" x14ac:dyDescent="0.2">
      <c r="D2043" t="s">
        <v>4188</v>
      </c>
      <c r="E2043" t="s">
        <v>5576</v>
      </c>
    </row>
    <row r="2044" spans="4:5" x14ac:dyDescent="0.2">
      <c r="D2044">
        <v>0</v>
      </c>
      <c r="E2044">
        <v>736</v>
      </c>
    </row>
    <row r="2045" spans="4:5" x14ac:dyDescent="0.2">
      <c r="D2045" t="s">
        <v>4189</v>
      </c>
      <c r="E2045" t="s">
        <v>5577</v>
      </c>
    </row>
    <row r="2046" spans="4:5" x14ac:dyDescent="0.2">
      <c r="D2046" t="s">
        <v>4190</v>
      </c>
      <c r="E2046" t="s">
        <v>3916</v>
      </c>
    </row>
    <row r="2047" spans="4:5" x14ac:dyDescent="0.2">
      <c r="D2047">
        <v>0</v>
      </c>
      <c r="E2047">
        <v>10599</v>
      </c>
    </row>
    <row r="2048" spans="4:5" x14ac:dyDescent="0.2">
      <c r="D2048" t="s">
        <v>4191</v>
      </c>
      <c r="E2048" t="s">
        <v>5578</v>
      </c>
    </row>
    <row r="2049" spans="4:5" x14ac:dyDescent="0.2">
      <c r="D2049" t="s">
        <v>4192</v>
      </c>
      <c r="E2049" t="s">
        <v>5579</v>
      </c>
    </row>
    <row r="2050" spans="4:5" x14ac:dyDescent="0.2">
      <c r="D2050">
        <v>0</v>
      </c>
      <c r="E2050">
        <v>13781</v>
      </c>
    </row>
    <row r="2051" spans="4:5" x14ac:dyDescent="0.2">
      <c r="D2051" t="s">
        <v>4193</v>
      </c>
      <c r="E2051" t="s">
        <v>5580</v>
      </c>
    </row>
    <row r="2052" spans="4:5" x14ac:dyDescent="0.2">
      <c r="D2052" t="s">
        <v>4194</v>
      </c>
      <c r="E2052" t="s">
        <v>3922</v>
      </c>
    </row>
    <row r="2053" spans="4:5" x14ac:dyDescent="0.2">
      <c r="D2053">
        <v>0</v>
      </c>
      <c r="E2053">
        <v>15486</v>
      </c>
    </row>
    <row r="2054" spans="4:5" x14ac:dyDescent="0.2">
      <c r="D2054" t="s">
        <v>4195</v>
      </c>
      <c r="E2054" t="s">
        <v>5581</v>
      </c>
    </row>
    <row r="2055" spans="4:5" x14ac:dyDescent="0.2">
      <c r="D2055" t="s">
        <v>4196</v>
      </c>
      <c r="E2055" t="s">
        <v>5582</v>
      </c>
    </row>
    <row r="2056" spans="4:5" x14ac:dyDescent="0.2">
      <c r="D2056">
        <v>0</v>
      </c>
      <c r="E2056">
        <v>20474</v>
      </c>
    </row>
    <row r="2057" spans="4:5" x14ac:dyDescent="0.2">
      <c r="D2057" t="s">
        <v>4197</v>
      </c>
      <c r="E2057" t="s">
        <v>5583</v>
      </c>
    </row>
    <row r="2058" spans="4:5" x14ac:dyDescent="0.2">
      <c r="D2058" t="s">
        <v>4198</v>
      </c>
      <c r="E2058" t="s">
        <v>5584</v>
      </c>
    </row>
    <row r="2059" spans="4:5" x14ac:dyDescent="0.2">
      <c r="D2059">
        <v>0</v>
      </c>
      <c r="E2059">
        <v>49809</v>
      </c>
    </row>
    <row r="2060" spans="4:5" x14ac:dyDescent="0.2">
      <c r="D2060" t="s">
        <v>4199</v>
      </c>
      <c r="E2060" t="s">
        <v>5585</v>
      </c>
    </row>
    <row r="2061" spans="4:5" x14ac:dyDescent="0.2">
      <c r="D2061" t="s">
        <v>4200</v>
      </c>
      <c r="E2061" t="s">
        <v>5586</v>
      </c>
    </row>
    <row r="2062" spans="4:5" x14ac:dyDescent="0.2">
      <c r="D2062">
        <v>0</v>
      </c>
      <c r="E2062">
        <v>53564</v>
      </c>
    </row>
    <row r="2063" spans="4:5" x14ac:dyDescent="0.2">
      <c r="D2063" t="s">
        <v>4201</v>
      </c>
      <c r="E2063" t="s">
        <v>5587</v>
      </c>
    </row>
    <row r="2064" spans="4:5" x14ac:dyDescent="0.2">
      <c r="D2064" t="s">
        <v>4202</v>
      </c>
      <c r="E2064" t="s">
        <v>3928</v>
      </c>
    </row>
    <row r="2065" spans="4:5" x14ac:dyDescent="0.2">
      <c r="D2065">
        <v>0</v>
      </c>
      <c r="E2065">
        <v>6240</v>
      </c>
    </row>
    <row r="2066" spans="4:5" x14ac:dyDescent="0.2">
      <c r="D2066" t="s">
        <v>4203</v>
      </c>
      <c r="E2066" t="s">
        <v>5588</v>
      </c>
    </row>
    <row r="2067" spans="4:5" x14ac:dyDescent="0.2">
      <c r="D2067" t="s">
        <v>4204</v>
      </c>
      <c r="E2067" t="s">
        <v>5589</v>
      </c>
    </row>
    <row r="2068" spans="4:5" x14ac:dyDescent="0.2">
      <c r="D2068">
        <v>0</v>
      </c>
      <c r="E2068">
        <v>7868</v>
      </c>
    </row>
    <row r="2069" spans="4:5" x14ac:dyDescent="0.2">
      <c r="D2069" t="s">
        <v>4205</v>
      </c>
      <c r="E2069" t="s">
        <v>5590</v>
      </c>
    </row>
    <row r="2070" spans="4:5" x14ac:dyDescent="0.2">
      <c r="D2070" t="s">
        <v>4206</v>
      </c>
      <c r="E2070" t="s">
        <v>3934</v>
      </c>
    </row>
    <row r="2071" spans="4:5" x14ac:dyDescent="0.2">
      <c r="D2071">
        <v>0</v>
      </c>
      <c r="E2071">
        <v>11565</v>
      </c>
    </row>
    <row r="2072" spans="4:5" x14ac:dyDescent="0.2">
      <c r="D2072" t="s">
        <v>4207</v>
      </c>
      <c r="E2072" t="s">
        <v>5591</v>
      </c>
    </row>
    <row r="2073" spans="4:5" x14ac:dyDescent="0.2">
      <c r="D2073" t="s">
        <v>4208</v>
      </c>
      <c r="E2073" t="s">
        <v>5592</v>
      </c>
    </row>
    <row r="2074" spans="4:5" x14ac:dyDescent="0.2">
      <c r="D2074">
        <v>0</v>
      </c>
      <c r="E2074">
        <v>14705</v>
      </c>
    </row>
    <row r="2075" spans="4:5" x14ac:dyDescent="0.2">
      <c r="D2075" t="s">
        <v>4209</v>
      </c>
      <c r="E2075" t="s">
        <v>5593</v>
      </c>
    </row>
    <row r="2076" spans="4:5" x14ac:dyDescent="0.2">
      <c r="D2076" t="s">
        <v>4210</v>
      </c>
      <c r="E2076" t="s">
        <v>3950</v>
      </c>
    </row>
    <row r="2077" spans="4:5" x14ac:dyDescent="0.2">
      <c r="D2077">
        <v>0</v>
      </c>
      <c r="E2077">
        <v>0</v>
      </c>
    </row>
    <row r="2078" spans="4:5" x14ac:dyDescent="0.2">
      <c r="D2078" t="s">
        <v>4211</v>
      </c>
      <c r="E2078" t="s">
        <v>5594</v>
      </c>
    </row>
    <row r="2079" spans="4:5" x14ac:dyDescent="0.2">
      <c r="D2079" t="s">
        <v>4212</v>
      </c>
      <c r="E2079" t="s">
        <v>5595</v>
      </c>
    </row>
    <row r="2080" spans="4:5" x14ac:dyDescent="0.2">
      <c r="D2080">
        <v>0</v>
      </c>
      <c r="E2080">
        <v>0</v>
      </c>
    </row>
    <row r="2081" spans="4:5" x14ac:dyDescent="0.2">
      <c r="D2081" t="s">
        <v>4213</v>
      </c>
      <c r="E2081" t="s">
        <v>5596</v>
      </c>
    </row>
    <row r="2082" spans="4:5" x14ac:dyDescent="0.2">
      <c r="D2082" t="s">
        <v>4214</v>
      </c>
      <c r="E2082" t="s">
        <v>3990</v>
      </c>
    </row>
    <row r="2083" spans="4:5" x14ac:dyDescent="0.2">
      <c r="D2083">
        <v>0</v>
      </c>
      <c r="E2083">
        <v>16493</v>
      </c>
    </row>
    <row r="2084" spans="4:5" x14ac:dyDescent="0.2">
      <c r="D2084" t="s">
        <v>4215</v>
      </c>
      <c r="E2084" t="s">
        <v>5597</v>
      </c>
    </row>
    <row r="2085" spans="4:5" x14ac:dyDescent="0.2">
      <c r="D2085" t="s">
        <v>4216</v>
      </c>
      <c r="E2085" t="s">
        <v>5598</v>
      </c>
    </row>
    <row r="2086" spans="4:5" x14ac:dyDescent="0.2">
      <c r="D2086">
        <v>0</v>
      </c>
      <c r="E2086">
        <v>15024</v>
      </c>
    </row>
    <row r="2087" spans="4:5" x14ac:dyDescent="0.2">
      <c r="D2087" t="s">
        <v>4217</v>
      </c>
      <c r="E2087" t="s">
        <v>5599</v>
      </c>
    </row>
    <row r="2088" spans="4:5" x14ac:dyDescent="0.2">
      <c r="D2088" t="s">
        <v>4218</v>
      </c>
      <c r="E2088" t="s">
        <v>4006</v>
      </c>
    </row>
    <row r="2089" spans="4:5" x14ac:dyDescent="0.2">
      <c r="D2089">
        <v>0</v>
      </c>
      <c r="E2089">
        <v>35536</v>
      </c>
    </row>
    <row r="2090" spans="4:5" x14ac:dyDescent="0.2">
      <c r="D2090" t="s">
        <v>4219</v>
      </c>
      <c r="E2090" t="s">
        <v>5600</v>
      </c>
    </row>
    <row r="2091" spans="4:5" x14ac:dyDescent="0.2">
      <c r="D2091" t="s">
        <v>4220</v>
      </c>
      <c r="E2091" t="s">
        <v>5601</v>
      </c>
    </row>
    <row r="2092" spans="4:5" x14ac:dyDescent="0.2">
      <c r="D2092">
        <v>0</v>
      </c>
      <c r="E2092">
        <v>39577</v>
      </c>
    </row>
    <row r="2093" spans="4:5" x14ac:dyDescent="0.2">
      <c r="D2093" t="s">
        <v>4221</v>
      </c>
      <c r="E2093" t="s">
        <v>5602</v>
      </c>
    </row>
    <row r="2094" spans="4:5" x14ac:dyDescent="0.2">
      <c r="D2094" t="s">
        <v>4222</v>
      </c>
      <c r="E2094" t="s">
        <v>4022</v>
      </c>
    </row>
    <row r="2095" spans="4:5" x14ac:dyDescent="0.2">
      <c r="D2095">
        <v>0</v>
      </c>
      <c r="E2095">
        <v>1158</v>
      </c>
    </row>
    <row r="2096" spans="4:5" x14ac:dyDescent="0.2">
      <c r="D2096" t="s">
        <v>4223</v>
      </c>
      <c r="E2096" t="s">
        <v>5603</v>
      </c>
    </row>
    <row r="2097" spans="4:5" x14ac:dyDescent="0.2">
      <c r="D2097" t="s">
        <v>4224</v>
      </c>
      <c r="E2097" t="s">
        <v>5604</v>
      </c>
    </row>
    <row r="2098" spans="4:5" x14ac:dyDescent="0.2">
      <c r="D2098">
        <v>0</v>
      </c>
      <c r="E2098">
        <v>1189</v>
      </c>
    </row>
    <row r="2099" spans="4:5" x14ac:dyDescent="0.2">
      <c r="D2099" t="s">
        <v>4225</v>
      </c>
      <c r="E2099" t="s">
        <v>5605</v>
      </c>
    </row>
    <row r="2100" spans="4:5" x14ac:dyDescent="0.2">
      <c r="D2100" t="s">
        <v>4226</v>
      </c>
      <c r="E2100" t="s">
        <v>4070</v>
      </c>
    </row>
    <row r="2101" spans="4:5" x14ac:dyDescent="0.2">
      <c r="D2101">
        <v>0</v>
      </c>
      <c r="E2101">
        <v>0</v>
      </c>
    </row>
    <row r="2102" spans="4:5" x14ac:dyDescent="0.2">
      <c r="D2102" t="s">
        <v>4227</v>
      </c>
      <c r="E2102" t="s">
        <v>5606</v>
      </c>
    </row>
    <row r="2103" spans="4:5" x14ac:dyDescent="0.2">
      <c r="D2103" t="s">
        <v>4228</v>
      </c>
      <c r="E2103" t="s">
        <v>5607</v>
      </c>
    </row>
    <row r="2104" spans="4:5" x14ac:dyDescent="0.2">
      <c r="D2104">
        <v>0</v>
      </c>
      <c r="E2104">
        <v>0</v>
      </c>
    </row>
    <row r="2105" spans="4:5" x14ac:dyDescent="0.2">
      <c r="D2105" t="s">
        <v>4229</v>
      </c>
      <c r="E2105" t="s">
        <v>5608</v>
      </c>
    </row>
    <row r="2106" spans="4:5" x14ac:dyDescent="0.2">
      <c r="D2106" t="s">
        <v>4230</v>
      </c>
      <c r="E2106" t="s">
        <v>4086</v>
      </c>
    </row>
    <row r="2107" spans="4:5" x14ac:dyDescent="0.2">
      <c r="D2107">
        <v>0</v>
      </c>
      <c r="E2107">
        <v>12959</v>
      </c>
    </row>
    <row r="2108" spans="4:5" x14ac:dyDescent="0.2">
      <c r="D2108" t="s">
        <v>4231</v>
      </c>
      <c r="E2108" t="s">
        <v>5609</v>
      </c>
    </row>
    <row r="2109" spans="4:5" x14ac:dyDescent="0.2">
      <c r="D2109" t="s">
        <v>4232</v>
      </c>
      <c r="E2109" t="s">
        <v>5610</v>
      </c>
    </row>
    <row r="2110" spans="4:5" x14ac:dyDescent="0.2">
      <c r="D2110">
        <v>0</v>
      </c>
      <c r="E2110">
        <v>12465</v>
      </c>
    </row>
    <row r="2111" spans="4:5" x14ac:dyDescent="0.2">
      <c r="D2111" t="s">
        <v>4233</v>
      </c>
      <c r="E2111" t="s">
        <v>5611</v>
      </c>
    </row>
    <row r="2112" spans="4:5" x14ac:dyDescent="0.2">
      <c r="D2112" t="s">
        <v>4234</v>
      </c>
      <c r="E2112" t="s">
        <v>4094</v>
      </c>
    </row>
    <row r="2113" spans="4:5" x14ac:dyDescent="0.2">
      <c r="D2113">
        <v>0</v>
      </c>
      <c r="E2113">
        <v>0</v>
      </c>
    </row>
    <row r="2114" spans="4:5" x14ac:dyDescent="0.2">
      <c r="D2114" t="s">
        <v>4235</v>
      </c>
      <c r="E2114" t="s">
        <v>5612</v>
      </c>
    </row>
    <row r="2115" spans="4:5" x14ac:dyDescent="0.2">
      <c r="D2115" t="s">
        <v>4236</v>
      </c>
      <c r="E2115" t="s">
        <v>5613</v>
      </c>
    </row>
    <row r="2116" spans="4:5" x14ac:dyDescent="0.2">
      <c r="D2116">
        <v>0</v>
      </c>
      <c r="E2116">
        <v>0</v>
      </c>
    </row>
    <row r="2117" spans="4:5" x14ac:dyDescent="0.2">
      <c r="D2117" t="s">
        <v>4237</v>
      </c>
      <c r="E2117" t="s">
        <v>5614</v>
      </c>
    </row>
    <row r="2118" spans="4:5" x14ac:dyDescent="0.2">
      <c r="D2118" t="s">
        <v>4238</v>
      </c>
      <c r="E2118" t="s">
        <v>4098</v>
      </c>
    </row>
    <row r="2119" spans="4:5" x14ac:dyDescent="0.2">
      <c r="D2119">
        <v>0</v>
      </c>
      <c r="E2119">
        <v>0</v>
      </c>
    </row>
    <row r="2120" spans="4:5" x14ac:dyDescent="0.2">
      <c r="D2120" t="s">
        <v>4239</v>
      </c>
      <c r="E2120" t="s">
        <v>5615</v>
      </c>
    </row>
    <row r="2121" spans="4:5" x14ac:dyDescent="0.2">
      <c r="D2121" t="s">
        <v>4240</v>
      </c>
      <c r="E2121" t="s">
        <v>5616</v>
      </c>
    </row>
    <row r="2122" spans="4:5" x14ac:dyDescent="0.2">
      <c r="D2122">
        <v>0</v>
      </c>
      <c r="E2122">
        <v>0</v>
      </c>
    </row>
    <row r="2123" spans="4:5" x14ac:dyDescent="0.2">
      <c r="D2123" t="s">
        <v>4241</v>
      </c>
      <c r="E2123" t="s">
        <v>5617</v>
      </c>
    </row>
    <row r="2124" spans="4:5" x14ac:dyDescent="0.2">
      <c r="D2124" t="s">
        <v>4242</v>
      </c>
      <c r="E2124" t="s">
        <v>4114</v>
      </c>
    </row>
    <row r="2125" spans="4:5" x14ac:dyDescent="0.2">
      <c r="D2125">
        <v>0</v>
      </c>
      <c r="E2125">
        <v>0</v>
      </c>
    </row>
    <row r="2126" spans="4:5" x14ac:dyDescent="0.2">
      <c r="D2126" t="s">
        <v>4243</v>
      </c>
      <c r="E2126" t="s">
        <v>5618</v>
      </c>
    </row>
    <row r="2127" spans="4:5" x14ac:dyDescent="0.2">
      <c r="D2127" t="s">
        <v>4244</v>
      </c>
      <c r="E2127" t="s">
        <v>5619</v>
      </c>
    </row>
    <row r="2128" spans="4:5" x14ac:dyDescent="0.2">
      <c r="D2128">
        <v>0</v>
      </c>
      <c r="E2128">
        <v>0</v>
      </c>
    </row>
    <row r="2129" spans="4:5" x14ac:dyDescent="0.2">
      <c r="D2129" t="s">
        <v>4245</v>
      </c>
      <c r="E2129" t="s">
        <v>5620</v>
      </c>
    </row>
    <row r="2130" spans="4:5" x14ac:dyDescent="0.2">
      <c r="D2130" t="s">
        <v>4246</v>
      </c>
      <c r="E2130" t="s">
        <v>4130</v>
      </c>
    </row>
    <row r="2131" spans="4:5" x14ac:dyDescent="0.2">
      <c r="D2131">
        <v>0</v>
      </c>
      <c r="E2131">
        <v>0</v>
      </c>
    </row>
    <row r="2132" spans="4:5" x14ac:dyDescent="0.2">
      <c r="D2132" t="s">
        <v>4247</v>
      </c>
      <c r="E2132" t="s">
        <v>5621</v>
      </c>
    </row>
    <row r="2133" spans="4:5" x14ac:dyDescent="0.2">
      <c r="D2133" t="s">
        <v>4248</v>
      </c>
      <c r="E2133" t="s">
        <v>5622</v>
      </c>
    </row>
    <row r="2134" spans="4:5" x14ac:dyDescent="0.2">
      <c r="D2134">
        <v>0</v>
      </c>
      <c r="E2134">
        <v>0</v>
      </c>
    </row>
    <row r="2135" spans="4:5" x14ac:dyDescent="0.2">
      <c r="D2135" t="s">
        <v>4249</v>
      </c>
      <c r="E2135" t="s">
        <v>5623</v>
      </c>
    </row>
    <row r="2136" spans="4:5" x14ac:dyDescent="0.2">
      <c r="D2136" t="s">
        <v>4250</v>
      </c>
      <c r="E2136" t="s">
        <v>4146</v>
      </c>
    </row>
    <row r="2137" spans="4:5" x14ac:dyDescent="0.2">
      <c r="D2137">
        <v>0</v>
      </c>
      <c r="E2137">
        <v>0</v>
      </c>
    </row>
    <row r="2138" spans="4:5" x14ac:dyDescent="0.2">
      <c r="D2138" t="s">
        <v>4251</v>
      </c>
      <c r="E2138" t="s">
        <v>5624</v>
      </c>
    </row>
    <row r="2139" spans="4:5" x14ac:dyDescent="0.2">
      <c r="D2139" t="s">
        <v>4252</v>
      </c>
      <c r="E2139" t="s">
        <v>5625</v>
      </c>
    </row>
    <row r="2140" spans="4:5" x14ac:dyDescent="0.2">
      <c r="D2140">
        <v>0</v>
      </c>
      <c r="E2140">
        <v>0</v>
      </c>
    </row>
    <row r="2141" spans="4:5" x14ac:dyDescent="0.2">
      <c r="D2141" t="s">
        <v>4253</v>
      </c>
      <c r="E2141" t="s">
        <v>5626</v>
      </c>
    </row>
    <row r="2142" spans="4:5" x14ac:dyDescent="0.2">
      <c r="D2142" t="s">
        <v>4254</v>
      </c>
      <c r="E2142" t="s">
        <v>4162</v>
      </c>
    </row>
    <row r="2143" spans="4:5" x14ac:dyDescent="0.2">
      <c r="D2143">
        <v>0</v>
      </c>
      <c r="E2143">
        <v>0</v>
      </c>
    </row>
    <row r="2144" spans="4:5" x14ac:dyDescent="0.2">
      <c r="D2144" t="s">
        <v>4255</v>
      </c>
      <c r="E2144" t="s">
        <v>5627</v>
      </c>
    </row>
    <row r="2145" spans="4:5" x14ac:dyDescent="0.2">
      <c r="D2145" t="s">
        <v>4256</v>
      </c>
      <c r="E2145" t="s">
        <v>5628</v>
      </c>
    </row>
    <row r="2146" spans="4:5" x14ac:dyDescent="0.2">
      <c r="D2146">
        <v>0</v>
      </c>
      <c r="E2146">
        <v>0</v>
      </c>
    </row>
    <row r="2147" spans="4:5" x14ac:dyDescent="0.2">
      <c r="D2147" t="s">
        <v>4257</v>
      </c>
      <c r="E2147" t="s">
        <v>5629</v>
      </c>
    </row>
    <row r="2148" spans="4:5" x14ac:dyDescent="0.2">
      <c r="D2148" t="s">
        <v>4258</v>
      </c>
      <c r="E2148" t="s">
        <v>4178</v>
      </c>
    </row>
    <row r="2149" spans="4:5" x14ac:dyDescent="0.2">
      <c r="D2149">
        <v>0</v>
      </c>
      <c r="E2149">
        <v>0</v>
      </c>
    </row>
    <row r="2150" spans="4:5" x14ac:dyDescent="0.2">
      <c r="D2150" t="s">
        <v>4259</v>
      </c>
      <c r="E2150" t="s">
        <v>5630</v>
      </c>
    </row>
    <row r="2151" spans="4:5" x14ac:dyDescent="0.2">
      <c r="D2151" t="s">
        <v>4260</v>
      </c>
      <c r="E2151" t="s">
        <v>5631</v>
      </c>
    </row>
    <row r="2152" spans="4:5" x14ac:dyDescent="0.2">
      <c r="D2152">
        <v>0</v>
      </c>
      <c r="E2152">
        <v>0</v>
      </c>
    </row>
    <row r="2153" spans="4:5" x14ac:dyDescent="0.2">
      <c r="D2153" t="s">
        <v>4261</v>
      </c>
      <c r="E2153" t="s">
        <v>5632</v>
      </c>
    </row>
    <row r="2154" spans="4:5" x14ac:dyDescent="0.2">
      <c r="D2154" t="s">
        <v>4262</v>
      </c>
      <c r="E2154" t="s">
        <v>4194</v>
      </c>
    </row>
    <row r="2155" spans="4:5" x14ac:dyDescent="0.2">
      <c r="D2155">
        <v>0</v>
      </c>
      <c r="E2155">
        <v>101</v>
      </c>
    </row>
    <row r="2156" spans="4:5" x14ac:dyDescent="0.2">
      <c r="D2156" t="s">
        <v>4263</v>
      </c>
      <c r="E2156" t="s">
        <v>5633</v>
      </c>
    </row>
    <row r="2157" spans="4:5" x14ac:dyDescent="0.2">
      <c r="D2157" t="s">
        <v>4264</v>
      </c>
      <c r="E2157" t="s">
        <v>5634</v>
      </c>
    </row>
    <row r="2158" spans="4:5" x14ac:dyDescent="0.2">
      <c r="D2158">
        <v>0</v>
      </c>
      <c r="E2158">
        <v>0</v>
      </c>
    </row>
    <row r="2159" spans="4:5" x14ac:dyDescent="0.2">
      <c r="D2159" t="s">
        <v>4265</v>
      </c>
      <c r="E2159" t="s">
        <v>5635</v>
      </c>
    </row>
    <row r="2160" spans="4:5" x14ac:dyDescent="0.2">
      <c r="D2160" t="s">
        <v>4266</v>
      </c>
      <c r="E2160" t="s">
        <v>4210</v>
      </c>
    </row>
    <row r="2161" spans="4:5" x14ac:dyDescent="0.2">
      <c r="D2161">
        <v>0</v>
      </c>
      <c r="E2161">
        <v>0</v>
      </c>
    </row>
    <row r="2162" spans="4:5" x14ac:dyDescent="0.2">
      <c r="D2162" t="s">
        <v>4267</v>
      </c>
      <c r="E2162" t="s">
        <v>5636</v>
      </c>
    </row>
    <row r="2163" spans="4:5" x14ac:dyDescent="0.2">
      <c r="D2163" t="s">
        <v>4268</v>
      </c>
      <c r="E2163" t="s">
        <v>5637</v>
      </c>
    </row>
    <row r="2164" spans="4:5" x14ac:dyDescent="0.2">
      <c r="D2164">
        <v>0</v>
      </c>
      <c r="E2164">
        <v>0</v>
      </c>
    </row>
    <row r="2165" spans="4:5" x14ac:dyDescent="0.2">
      <c r="D2165" t="s">
        <v>4269</v>
      </c>
      <c r="E2165" t="s">
        <v>5638</v>
      </c>
    </row>
    <row r="2166" spans="4:5" x14ac:dyDescent="0.2">
      <c r="D2166" t="s">
        <v>4270</v>
      </c>
      <c r="E2166" t="s">
        <v>4226</v>
      </c>
    </row>
    <row r="2167" spans="4:5" x14ac:dyDescent="0.2">
      <c r="D2167">
        <v>0</v>
      </c>
      <c r="E2167">
        <v>0</v>
      </c>
    </row>
    <row r="2168" spans="4:5" x14ac:dyDescent="0.2">
      <c r="D2168" t="s">
        <v>4271</v>
      </c>
      <c r="E2168" t="s">
        <v>5639</v>
      </c>
    </row>
    <row r="2169" spans="4:5" x14ac:dyDescent="0.2">
      <c r="D2169" t="s">
        <v>4272</v>
      </c>
      <c r="E2169" t="s">
        <v>5640</v>
      </c>
    </row>
    <row r="2170" spans="4:5" x14ac:dyDescent="0.2">
      <c r="D2170">
        <v>0</v>
      </c>
      <c r="E2170">
        <v>0</v>
      </c>
    </row>
    <row r="2171" spans="4:5" x14ac:dyDescent="0.2">
      <c r="D2171" t="s">
        <v>4273</v>
      </c>
      <c r="E2171" t="s">
        <v>5641</v>
      </c>
    </row>
    <row r="2172" spans="4:5" x14ac:dyDescent="0.2">
      <c r="D2172" t="s">
        <v>4274</v>
      </c>
      <c r="E2172" t="s">
        <v>4274</v>
      </c>
    </row>
    <row r="2173" spans="4:5" x14ac:dyDescent="0.2">
      <c r="D2173">
        <v>0</v>
      </c>
      <c r="E2173">
        <v>156607</v>
      </c>
    </row>
    <row r="2174" spans="4:5" x14ac:dyDescent="0.2">
      <c r="D2174" t="s">
        <v>4275</v>
      </c>
      <c r="E2174" t="s">
        <v>5642</v>
      </c>
    </row>
    <row r="2175" spans="4:5" x14ac:dyDescent="0.2">
      <c r="D2175" t="s">
        <v>4276</v>
      </c>
      <c r="E2175" t="s">
        <v>5643</v>
      </c>
    </row>
    <row r="2176" spans="4:5" x14ac:dyDescent="0.2">
      <c r="D2176">
        <v>0</v>
      </c>
      <c r="E2176">
        <v>171269</v>
      </c>
    </row>
    <row r="2177" spans="4:5" x14ac:dyDescent="0.2">
      <c r="D2177" t="s">
        <v>4277</v>
      </c>
      <c r="E2177" t="s">
        <v>5644</v>
      </c>
    </row>
    <row r="2178" spans="4:5" x14ac:dyDescent="0.2">
      <c r="D2178" t="s">
        <v>4278</v>
      </c>
      <c r="E2178" t="s">
        <v>4290</v>
      </c>
    </row>
    <row r="2179" spans="4:5" x14ac:dyDescent="0.2">
      <c r="D2179">
        <v>0</v>
      </c>
      <c r="E2179">
        <v>0</v>
      </c>
    </row>
    <row r="2180" spans="4:5" x14ac:dyDescent="0.2">
      <c r="D2180" t="s">
        <v>4279</v>
      </c>
      <c r="E2180" t="s">
        <v>5645</v>
      </c>
    </row>
    <row r="2181" spans="4:5" x14ac:dyDescent="0.2">
      <c r="D2181" t="s">
        <v>4280</v>
      </c>
      <c r="E2181" t="s">
        <v>5646</v>
      </c>
    </row>
    <row r="2182" spans="4:5" x14ac:dyDescent="0.2">
      <c r="D2182">
        <v>0</v>
      </c>
      <c r="E2182">
        <v>0</v>
      </c>
    </row>
    <row r="2183" spans="4:5" x14ac:dyDescent="0.2">
      <c r="D2183" t="s">
        <v>4281</v>
      </c>
      <c r="E2183" t="s">
        <v>5647</v>
      </c>
    </row>
    <row r="2184" spans="4:5" x14ac:dyDescent="0.2">
      <c r="D2184" t="s">
        <v>4282</v>
      </c>
      <c r="E2184" t="s">
        <v>4338</v>
      </c>
    </row>
    <row r="2185" spans="4:5" x14ac:dyDescent="0.2">
      <c r="D2185">
        <v>0</v>
      </c>
      <c r="E2185">
        <v>2044</v>
      </c>
    </row>
    <row r="2186" spans="4:5" x14ac:dyDescent="0.2">
      <c r="D2186" t="s">
        <v>4283</v>
      </c>
      <c r="E2186" t="s">
        <v>5648</v>
      </c>
    </row>
    <row r="2187" spans="4:5" x14ac:dyDescent="0.2">
      <c r="D2187" t="s">
        <v>4284</v>
      </c>
      <c r="E2187" t="s">
        <v>5649</v>
      </c>
    </row>
    <row r="2188" spans="4:5" x14ac:dyDescent="0.2">
      <c r="D2188">
        <v>0</v>
      </c>
      <c r="E2188">
        <v>2084</v>
      </c>
    </row>
    <row r="2189" spans="4:5" x14ac:dyDescent="0.2">
      <c r="D2189" t="s">
        <v>4285</v>
      </c>
      <c r="E2189" t="s">
        <v>5650</v>
      </c>
    </row>
    <row r="2190" spans="4:5" x14ac:dyDescent="0.2">
      <c r="D2190" t="s">
        <v>4286</v>
      </c>
      <c r="E2190" t="s">
        <v>4354</v>
      </c>
    </row>
    <row r="2191" spans="4:5" x14ac:dyDescent="0.2">
      <c r="D2191">
        <v>0</v>
      </c>
      <c r="E2191">
        <v>46286</v>
      </c>
    </row>
    <row r="2192" spans="4:5" x14ac:dyDescent="0.2">
      <c r="D2192" t="s">
        <v>4287</v>
      </c>
      <c r="E2192" t="s">
        <v>5651</v>
      </c>
    </row>
    <row r="2193" spans="4:5" x14ac:dyDescent="0.2">
      <c r="D2193" t="s">
        <v>4288</v>
      </c>
      <c r="E2193" t="s">
        <v>5652</v>
      </c>
    </row>
    <row r="2194" spans="4:5" x14ac:dyDescent="0.2">
      <c r="D2194">
        <v>0</v>
      </c>
      <c r="E2194">
        <v>50711</v>
      </c>
    </row>
    <row r="2195" spans="4:5" x14ac:dyDescent="0.2">
      <c r="D2195" t="s">
        <v>4289</v>
      </c>
      <c r="E2195" t="s">
        <v>5653</v>
      </c>
    </row>
    <row r="2196" spans="4:5" x14ac:dyDescent="0.2">
      <c r="D2196" t="s">
        <v>4290</v>
      </c>
      <c r="E2196" t="s">
        <v>5654</v>
      </c>
    </row>
    <row r="2197" spans="4:5" x14ac:dyDescent="0.2">
      <c r="D2197">
        <v>0</v>
      </c>
      <c r="E2197">
        <v>0</v>
      </c>
    </row>
    <row r="2198" spans="4:5" x14ac:dyDescent="0.2">
      <c r="D2198" t="s">
        <v>4291</v>
      </c>
      <c r="E2198" t="s">
        <v>5655</v>
      </c>
    </row>
    <row r="2199" spans="4:5" x14ac:dyDescent="0.2">
      <c r="D2199" t="s">
        <v>4292</v>
      </c>
      <c r="E2199" t="s">
        <v>5656</v>
      </c>
    </row>
    <row r="2200" spans="4:5" x14ac:dyDescent="0.2">
      <c r="D2200">
        <v>0</v>
      </c>
      <c r="E2200">
        <v>0</v>
      </c>
    </row>
    <row r="2201" spans="4:5" x14ac:dyDescent="0.2">
      <c r="D2201" t="s">
        <v>4293</v>
      </c>
      <c r="E2201" t="s">
        <v>5657</v>
      </c>
    </row>
    <row r="2202" spans="4:5" x14ac:dyDescent="0.2">
      <c r="D2202" t="s">
        <v>4294</v>
      </c>
      <c r="E2202" t="s">
        <v>5658</v>
      </c>
    </row>
    <row r="2203" spans="4:5" x14ac:dyDescent="0.2">
      <c r="D2203">
        <v>0</v>
      </c>
      <c r="E2203">
        <v>373949</v>
      </c>
    </row>
    <row r="2204" spans="4:5" x14ac:dyDescent="0.2">
      <c r="D2204" t="s">
        <v>4295</v>
      </c>
      <c r="E2204" t="s">
        <v>5659</v>
      </c>
    </row>
    <row r="2205" spans="4:5" x14ac:dyDescent="0.2">
      <c r="D2205" t="s">
        <v>4296</v>
      </c>
      <c r="E2205" t="s">
        <v>5660</v>
      </c>
    </row>
    <row r="2206" spans="4:5" x14ac:dyDescent="0.2">
      <c r="D2206">
        <v>0</v>
      </c>
      <c r="E2206">
        <v>246219</v>
      </c>
    </row>
    <row r="2207" spans="4:5" x14ac:dyDescent="0.2">
      <c r="D2207" t="s">
        <v>4297</v>
      </c>
      <c r="E2207" t="s">
        <v>5661</v>
      </c>
    </row>
    <row r="2208" spans="4:5" x14ac:dyDescent="0.2">
      <c r="D2208" t="s">
        <v>4298</v>
      </c>
      <c r="E2208" t="s">
        <v>5662</v>
      </c>
    </row>
    <row r="2209" spans="4:5" x14ac:dyDescent="0.2">
      <c r="D2209">
        <v>0</v>
      </c>
      <c r="E2209">
        <v>14797</v>
      </c>
    </row>
    <row r="2210" spans="4:5" x14ac:dyDescent="0.2">
      <c r="D2210" t="s">
        <v>4299</v>
      </c>
      <c r="E2210" t="s">
        <v>5663</v>
      </c>
    </row>
    <row r="2211" spans="4:5" x14ac:dyDescent="0.2">
      <c r="D2211" t="s">
        <v>4300</v>
      </c>
      <c r="E2211" t="s">
        <v>5664</v>
      </c>
    </row>
    <row r="2212" spans="4:5" x14ac:dyDescent="0.2">
      <c r="D2212">
        <v>0</v>
      </c>
      <c r="E2212">
        <v>16607</v>
      </c>
    </row>
    <row r="2213" spans="4:5" x14ac:dyDescent="0.2">
      <c r="D2213" t="s">
        <v>4301</v>
      </c>
      <c r="E2213" t="s">
        <v>5665</v>
      </c>
    </row>
    <row r="2214" spans="4:5" x14ac:dyDescent="0.2">
      <c r="D2214" t="s">
        <v>4302</v>
      </c>
      <c r="E2214" t="s">
        <v>4370</v>
      </c>
    </row>
    <row r="2215" spans="4:5" x14ac:dyDescent="0.2">
      <c r="D2215">
        <v>0</v>
      </c>
      <c r="E2215">
        <v>7397</v>
      </c>
    </row>
    <row r="2216" spans="4:5" x14ac:dyDescent="0.2">
      <c r="D2216" t="s">
        <v>4303</v>
      </c>
      <c r="E2216" t="s">
        <v>5666</v>
      </c>
    </row>
    <row r="2217" spans="4:5" x14ac:dyDescent="0.2">
      <c r="D2217" t="s">
        <v>4304</v>
      </c>
      <c r="E2217" t="s">
        <v>5667</v>
      </c>
    </row>
    <row r="2218" spans="4:5" x14ac:dyDescent="0.2">
      <c r="D2218">
        <v>0</v>
      </c>
      <c r="E2218">
        <v>7791</v>
      </c>
    </row>
    <row r="2219" spans="4:5" x14ac:dyDescent="0.2">
      <c r="D2219" t="s">
        <v>4305</v>
      </c>
      <c r="E2219" t="s">
        <v>5668</v>
      </c>
    </row>
    <row r="2220" spans="4:5" x14ac:dyDescent="0.2">
      <c r="D2220" t="s">
        <v>4306</v>
      </c>
      <c r="E2220" t="s">
        <v>5669</v>
      </c>
    </row>
    <row r="2221" spans="4:5" x14ac:dyDescent="0.2">
      <c r="D2221">
        <v>0</v>
      </c>
      <c r="E2221">
        <v>0</v>
      </c>
    </row>
    <row r="2222" spans="4:5" x14ac:dyDescent="0.2">
      <c r="D2222" t="s">
        <v>4307</v>
      </c>
      <c r="E2222" t="s">
        <v>5670</v>
      </c>
    </row>
    <row r="2223" spans="4:5" x14ac:dyDescent="0.2">
      <c r="D2223" t="s">
        <v>4308</v>
      </c>
      <c r="E2223" t="s">
        <v>5671</v>
      </c>
    </row>
    <row r="2224" spans="4:5" x14ac:dyDescent="0.2">
      <c r="D2224">
        <v>0</v>
      </c>
      <c r="E2224">
        <v>0</v>
      </c>
    </row>
    <row r="2225" spans="4:5" x14ac:dyDescent="0.2">
      <c r="D2225" t="s">
        <v>4309</v>
      </c>
      <c r="E2225" t="s">
        <v>5672</v>
      </c>
    </row>
    <row r="2226" spans="4:5" x14ac:dyDescent="0.2">
      <c r="D2226" t="s">
        <v>4310</v>
      </c>
      <c r="E2226" t="s">
        <v>4394</v>
      </c>
    </row>
    <row r="2227" spans="4:5" x14ac:dyDescent="0.2">
      <c r="D2227">
        <v>0</v>
      </c>
      <c r="E2227">
        <v>0</v>
      </c>
    </row>
    <row r="2228" spans="4:5" x14ac:dyDescent="0.2">
      <c r="D2228" t="s">
        <v>4311</v>
      </c>
      <c r="E2228" t="s">
        <v>5673</v>
      </c>
    </row>
    <row r="2229" spans="4:5" x14ac:dyDescent="0.2">
      <c r="D2229" t="s">
        <v>4312</v>
      </c>
      <c r="E2229" t="s">
        <v>5674</v>
      </c>
    </row>
    <row r="2230" spans="4:5" x14ac:dyDescent="0.2">
      <c r="D2230">
        <v>0</v>
      </c>
      <c r="E2230">
        <v>0</v>
      </c>
    </row>
    <row r="2231" spans="4:5" x14ac:dyDescent="0.2">
      <c r="D2231" t="s">
        <v>4313</v>
      </c>
      <c r="E2231" t="s">
        <v>5675</v>
      </c>
    </row>
    <row r="2232" spans="4:5" x14ac:dyDescent="0.2">
      <c r="D2232" t="s">
        <v>4314</v>
      </c>
      <c r="E2232" t="s">
        <v>4402</v>
      </c>
    </row>
    <row r="2233" spans="4:5" x14ac:dyDescent="0.2">
      <c r="D2233">
        <v>0</v>
      </c>
      <c r="E2233">
        <v>0</v>
      </c>
    </row>
    <row r="2234" spans="4:5" x14ac:dyDescent="0.2">
      <c r="D2234" t="s">
        <v>4315</v>
      </c>
      <c r="E2234" t="s">
        <v>5676</v>
      </c>
    </row>
    <row r="2235" spans="4:5" x14ac:dyDescent="0.2">
      <c r="D2235" t="s">
        <v>4316</v>
      </c>
      <c r="E2235" t="s">
        <v>5677</v>
      </c>
    </row>
    <row r="2236" spans="4:5" x14ac:dyDescent="0.2">
      <c r="D2236">
        <v>0</v>
      </c>
      <c r="E2236">
        <v>0</v>
      </c>
    </row>
    <row r="2237" spans="4:5" x14ac:dyDescent="0.2">
      <c r="D2237" t="s">
        <v>4317</v>
      </c>
      <c r="E2237" t="s">
        <v>5678</v>
      </c>
    </row>
    <row r="2238" spans="4:5" x14ac:dyDescent="0.2">
      <c r="D2238" t="s">
        <v>4318</v>
      </c>
      <c r="E2238" t="s">
        <v>4410</v>
      </c>
    </row>
    <row r="2239" spans="4:5" x14ac:dyDescent="0.2">
      <c r="D2239">
        <v>0</v>
      </c>
      <c r="E2239">
        <v>13721</v>
      </c>
    </row>
    <row r="2240" spans="4:5" x14ac:dyDescent="0.2">
      <c r="D2240" t="s">
        <v>4319</v>
      </c>
      <c r="E2240" t="s">
        <v>5679</v>
      </c>
    </row>
    <row r="2241" spans="4:5" x14ac:dyDescent="0.2">
      <c r="D2241" t="s">
        <v>4320</v>
      </c>
      <c r="E2241" t="s">
        <v>5680</v>
      </c>
    </row>
    <row r="2242" spans="4:5" x14ac:dyDescent="0.2">
      <c r="D2242">
        <v>0</v>
      </c>
      <c r="E2242">
        <v>14168</v>
      </c>
    </row>
    <row r="2243" spans="4:5" x14ac:dyDescent="0.2">
      <c r="D2243" t="s">
        <v>4321</v>
      </c>
      <c r="E2243" t="s">
        <v>5681</v>
      </c>
    </row>
    <row r="2244" spans="4:5" x14ac:dyDescent="0.2">
      <c r="D2244" t="s">
        <v>4322</v>
      </c>
      <c r="E2244" t="s">
        <v>4418</v>
      </c>
    </row>
    <row r="2245" spans="4:5" x14ac:dyDescent="0.2">
      <c r="D2245">
        <v>0</v>
      </c>
      <c r="E2245">
        <v>19019</v>
      </c>
    </row>
    <row r="2246" spans="4:5" x14ac:dyDescent="0.2">
      <c r="D2246" t="s">
        <v>4323</v>
      </c>
      <c r="E2246" t="s">
        <v>5682</v>
      </c>
    </row>
    <row r="2247" spans="4:5" x14ac:dyDescent="0.2">
      <c r="D2247" t="s">
        <v>4324</v>
      </c>
      <c r="E2247" t="s">
        <v>5683</v>
      </c>
    </row>
    <row r="2248" spans="4:5" x14ac:dyDescent="0.2">
      <c r="D2248">
        <v>0</v>
      </c>
      <c r="E2248">
        <v>19685</v>
      </c>
    </row>
    <row r="2249" spans="4:5" x14ac:dyDescent="0.2">
      <c r="D2249" t="s">
        <v>4325</v>
      </c>
      <c r="E2249" t="s">
        <v>5684</v>
      </c>
    </row>
    <row r="2250" spans="4:5" x14ac:dyDescent="0.2">
      <c r="D2250" t="s">
        <v>4326</v>
      </c>
      <c r="E2250" t="s">
        <v>4426</v>
      </c>
    </row>
    <row r="2251" spans="4:5" x14ac:dyDescent="0.2">
      <c r="D2251">
        <v>0</v>
      </c>
      <c r="E2251">
        <v>138120</v>
      </c>
    </row>
    <row r="2252" spans="4:5" x14ac:dyDescent="0.2">
      <c r="D2252" t="s">
        <v>4327</v>
      </c>
      <c r="E2252" t="s">
        <v>5685</v>
      </c>
    </row>
    <row r="2253" spans="4:5" x14ac:dyDescent="0.2">
      <c r="D2253" t="s">
        <v>4328</v>
      </c>
      <c r="E2253" t="s">
        <v>5686</v>
      </c>
    </row>
    <row r="2254" spans="4:5" x14ac:dyDescent="0.2">
      <c r="D2254">
        <v>0</v>
      </c>
      <c r="E2254">
        <v>139686</v>
      </c>
    </row>
    <row r="2255" spans="4:5" x14ac:dyDescent="0.2">
      <c r="D2255" t="s">
        <v>4329</v>
      </c>
      <c r="E2255" t="s">
        <v>5687</v>
      </c>
    </row>
    <row r="2256" spans="4:5" x14ac:dyDescent="0.2">
      <c r="D2256" t="s">
        <v>4330</v>
      </c>
      <c r="E2256" t="s">
        <v>4442</v>
      </c>
    </row>
    <row r="2257" spans="4:5" x14ac:dyDescent="0.2">
      <c r="D2257">
        <v>0</v>
      </c>
      <c r="E2257">
        <v>18005</v>
      </c>
    </row>
    <row r="2258" spans="4:5" x14ac:dyDescent="0.2">
      <c r="D2258" t="s">
        <v>4331</v>
      </c>
      <c r="E2258" t="s">
        <v>5688</v>
      </c>
    </row>
    <row r="2259" spans="4:5" x14ac:dyDescent="0.2">
      <c r="D2259" t="s">
        <v>4332</v>
      </c>
      <c r="E2259" t="s">
        <v>5689</v>
      </c>
    </row>
    <row r="2260" spans="4:5" x14ac:dyDescent="0.2">
      <c r="D2260">
        <v>0</v>
      </c>
      <c r="E2260">
        <v>16316</v>
      </c>
    </row>
    <row r="2261" spans="4:5" x14ac:dyDescent="0.2">
      <c r="D2261" t="s">
        <v>4333</v>
      </c>
      <c r="E2261" t="s">
        <v>5690</v>
      </c>
    </row>
    <row r="2262" spans="4:5" x14ac:dyDescent="0.2">
      <c r="D2262" t="s">
        <v>4334</v>
      </c>
      <c r="E2262" t="s">
        <v>5691</v>
      </c>
    </row>
    <row r="2263" spans="4:5" x14ac:dyDescent="0.2">
      <c r="D2263">
        <v>0</v>
      </c>
      <c r="E2263">
        <v>4757</v>
      </c>
    </row>
    <row r="2264" spans="4:5" x14ac:dyDescent="0.2">
      <c r="D2264" t="s">
        <v>4335</v>
      </c>
      <c r="E2264" t="s">
        <v>5692</v>
      </c>
    </row>
    <row r="2265" spans="4:5" x14ac:dyDescent="0.2">
      <c r="D2265" t="s">
        <v>4336</v>
      </c>
      <c r="E2265" t="s">
        <v>5693</v>
      </c>
    </row>
    <row r="2266" spans="4:5" x14ac:dyDescent="0.2">
      <c r="D2266">
        <v>0</v>
      </c>
      <c r="E2266">
        <v>4750</v>
      </c>
    </row>
    <row r="2267" spans="4:5" x14ac:dyDescent="0.2">
      <c r="D2267" t="s">
        <v>4337</v>
      </c>
      <c r="E2267" t="s">
        <v>5694</v>
      </c>
    </row>
    <row r="2268" spans="4:5" x14ac:dyDescent="0.2">
      <c r="D2268" t="s">
        <v>4338</v>
      </c>
      <c r="E2268" t="s">
        <v>5695</v>
      </c>
    </row>
    <row r="2269" spans="4:5" x14ac:dyDescent="0.2">
      <c r="D2269">
        <v>0</v>
      </c>
      <c r="E2269">
        <v>0</v>
      </c>
    </row>
    <row r="2270" spans="4:5" x14ac:dyDescent="0.2">
      <c r="D2270" t="s">
        <v>4339</v>
      </c>
      <c r="E2270" t="s">
        <v>5696</v>
      </c>
    </row>
    <row r="2271" spans="4:5" x14ac:dyDescent="0.2">
      <c r="D2271" t="s">
        <v>4340</v>
      </c>
      <c r="E2271" t="s">
        <v>5697</v>
      </c>
    </row>
    <row r="2272" spans="4:5" x14ac:dyDescent="0.2">
      <c r="D2272">
        <v>0</v>
      </c>
      <c r="E2272">
        <v>0</v>
      </c>
    </row>
    <row r="2273" spans="4:5" x14ac:dyDescent="0.2">
      <c r="D2273" t="s">
        <v>4341</v>
      </c>
      <c r="E2273" t="s">
        <v>5698</v>
      </c>
    </row>
    <row r="2274" spans="4:5" x14ac:dyDescent="0.2">
      <c r="D2274" t="s">
        <v>4342</v>
      </c>
      <c r="E2274" t="s">
        <v>5699</v>
      </c>
    </row>
    <row r="2275" spans="4:5" x14ac:dyDescent="0.2">
      <c r="D2275">
        <v>0</v>
      </c>
      <c r="E2275">
        <v>0</v>
      </c>
    </row>
    <row r="2276" spans="4:5" x14ac:dyDescent="0.2">
      <c r="D2276" t="s">
        <v>4343</v>
      </c>
      <c r="E2276" t="s">
        <v>5700</v>
      </c>
    </row>
    <row r="2277" spans="4:5" x14ac:dyDescent="0.2">
      <c r="D2277" t="s">
        <v>4344</v>
      </c>
      <c r="E2277" t="s">
        <v>5701</v>
      </c>
    </row>
    <row r="2278" spans="4:5" x14ac:dyDescent="0.2">
      <c r="D2278">
        <v>0</v>
      </c>
      <c r="E2278">
        <v>0</v>
      </c>
    </row>
    <row r="2279" spans="4:5" x14ac:dyDescent="0.2">
      <c r="D2279" t="s">
        <v>4345</v>
      </c>
      <c r="E2279" t="s">
        <v>5702</v>
      </c>
    </row>
    <row r="2280" spans="4:5" x14ac:dyDescent="0.2">
      <c r="D2280" t="s">
        <v>4346</v>
      </c>
      <c r="E2280" t="s">
        <v>5703</v>
      </c>
    </row>
    <row r="2281" spans="4:5" x14ac:dyDescent="0.2">
      <c r="D2281">
        <v>0</v>
      </c>
      <c r="E2281">
        <v>0</v>
      </c>
    </row>
    <row r="2282" spans="4:5" x14ac:dyDescent="0.2">
      <c r="D2282" t="s">
        <v>4347</v>
      </c>
      <c r="E2282" t="s">
        <v>5704</v>
      </c>
    </row>
    <row r="2283" spans="4:5" x14ac:dyDescent="0.2">
      <c r="D2283" t="s">
        <v>4348</v>
      </c>
      <c r="E2283" t="s">
        <v>5705</v>
      </c>
    </row>
    <row r="2284" spans="4:5" x14ac:dyDescent="0.2">
      <c r="D2284">
        <v>0</v>
      </c>
      <c r="E2284">
        <v>0</v>
      </c>
    </row>
    <row r="2285" spans="4:5" x14ac:dyDescent="0.2">
      <c r="D2285" t="s">
        <v>4349</v>
      </c>
      <c r="E2285" t="s">
        <v>5706</v>
      </c>
    </row>
    <row r="2286" spans="4:5" x14ac:dyDescent="0.2">
      <c r="D2286" t="s">
        <v>4350</v>
      </c>
      <c r="E2286" t="s">
        <v>5707</v>
      </c>
    </row>
    <row r="2287" spans="4:5" x14ac:dyDescent="0.2">
      <c r="D2287">
        <v>0</v>
      </c>
      <c r="E2287">
        <v>0</v>
      </c>
    </row>
    <row r="2288" spans="4:5" x14ac:dyDescent="0.2">
      <c r="D2288" t="s">
        <v>4351</v>
      </c>
      <c r="E2288" t="s">
        <v>5708</v>
      </c>
    </row>
    <row r="2289" spans="4:5" x14ac:dyDescent="0.2">
      <c r="D2289" t="s">
        <v>4352</v>
      </c>
      <c r="E2289" t="s">
        <v>5709</v>
      </c>
    </row>
    <row r="2290" spans="4:5" x14ac:dyDescent="0.2">
      <c r="D2290">
        <v>0</v>
      </c>
      <c r="E2290">
        <v>0</v>
      </c>
    </row>
    <row r="2291" spans="4:5" x14ac:dyDescent="0.2">
      <c r="D2291" t="s">
        <v>4353</v>
      </c>
      <c r="E2291" t="s">
        <v>5710</v>
      </c>
    </row>
    <row r="2292" spans="4:5" x14ac:dyDescent="0.2">
      <c r="D2292" t="s">
        <v>4354</v>
      </c>
      <c r="E2292" t="s">
        <v>5711</v>
      </c>
    </row>
    <row r="2293" spans="4:5" x14ac:dyDescent="0.2">
      <c r="D2293">
        <v>0</v>
      </c>
      <c r="E2293">
        <v>0</v>
      </c>
    </row>
    <row r="2294" spans="4:5" x14ac:dyDescent="0.2">
      <c r="D2294" t="s">
        <v>4355</v>
      </c>
      <c r="E2294" t="s">
        <v>5712</v>
      </c>
    </row>
    <row r="2295" spans="4:5" x14ac:dyDescent="0.2">
      <c r="D2295" t="s">
        <v>4356</v>
      </c>
      <c r="E2295" t="s">
        <v>5713</v>
      </c>
    </row>
    <row r="2296" spans="4:5" x14ac:dyDescent="0.2">
      <c r="D2296">
        <v>0</v>
      </c>
      <c r="E2296">
        <v>0</v>
      </c>
    </row>
    <row r="2297" spans="4:5" x14ac:dyDescent="0.2">
      <c r="D2297" t="s">
        <v>4357</v>
      </c>
      <c r="E2297" t="s">
        <v>5714</v>
      </c>
    </row>
    <row r="2298" spans="4:5" x14ac:dyDescent="0.2">
      <c r="D2298" t="s">
        <v>4358</v>
      </c>
      <c r="E2298" t="s">
        <v>5715</v>
      </c>
    </row>
    <row r="2299" spans="4:5" x14ac:dyDescent="0.2">
      <c r="D2299">
        <v>0</v>
      </c>
      <c r="E2299">
        <v>0</v>
      </c>
    </row>
    <row r="2300" spans="4:5" x14ac:dyDescent="0.2">
      <c r="D2300" t="s">
        <v>4359</v>
      </c>
      <c r="E2300" t="s">
        <v>5716</v>
      </c>
    </row>
    <row r="2301" spans="4:5" x14ac:dyDescent="0.2">
      <c r="D2301" t="s">
        <v>4360</v>
      </c>
      <c r="E2301" t="s">
        <v>5717</v>
      </c>
    </row>
    <row r="2302" spans="4:5" x14ac:dyDescent="0.2">
      <c r="D2302">
        <v>0</v>
      </c>
      <c r="E2302">
        <v>0</v>
      </c>
    </row>
    <row r="2303" spans="4:5" x14ac:dyDescent="0.2">
      <c r="D2303" t="s">
        <v>4361</v>
      </c>
      <c r="E2303" t="s">
        <v>5718</v>
      </c>
    </row>
    <row r="2304" spans="4:5" x14ac:dyDescent="0.2">
      <c r="D2304" t="s">
        <v>4362</v>
      </c>
      <c r="E2304" t="s">
        <v>5719</v>
      </c>
    </row>
    <row r="2305" spans="4:5" x14ac:dyDescent="0.2">
      <c r="D2305">
        <v>0</v>
      </c>
      <c r="E2305">
        <v>0</v>
      </c>
    </row>
    <row r="2306" spans="4:5" x14ac:dyDescent="0.2">
      <c r="D2306" t="s">
        <v>4363</v>
      </c>
      <c r="E2306" t="s">
        <v>5720</v>
      </c>
    </row>
    <row r="2307" spans="4:5" x14ac:dyDescent="0.2">
      <c r="D2307" t="s">
        <v>4364</v>
      </c>
      <c r="E2307" t="s">
        <v>5721</v>
      </c>
    </row>
    <row r="2308" spans="4:5" x14ac:dyDescent="0.2">
      <c r="D2308">
        <v>0</v>
      </c>
      <c r="E2308">
        <v>0</v>
      </c>
    </row>
    <row r="2309" spans="4:5" x14ac:dyDescent="0.2">
      <c r="D2309" t="s">
        <v>4365</v>
      </c>
      <c r="E2309" t="s">
        <v>5722</v>
      </c>
    </row>
    <row r="2310" spans="4:5" x14ac:dyDescent="0.2">
      <c r="D2310" t="s">
        <v>4366</v>
      </c>
      <c r="E2310" t="s">
        <v>5723</v>
      </c>
    </row>
    <row r="2311" spans="4:5" x14ac:dyDescent="0.2">
      <c r="D2311">
        <v>0</v>
      </c>
      <c r="E2311">
        <v>0</v>
      </c>
    </row>
    <row r="2312" spans="4:5" x14ac:dyDescent="0.2">
      <c r="D2312" t="s">
        <v>4367</v>
      </c>
      <c r="E2312" t="s">
        <v>5724</v>
      </c>
    </row>
    <row r="2313" spans="4:5" x14ac:dyDescent="0.2">
      <c r="D2313" t="s">
        <v>4368</v>
      </c>
      <c r="E2313" t="s">
        <v>5725</v>
      </c>
    </row>
    <row r="2314" spans="4:5" x14ac:dyDescent="0.2">
      <c r="D2314">
        <v>0</v>
      </c>
      <c r="E2314">
        <v>0</v>
      </c>
    </row>
    <row r="2315" spans="4:5" x14ac:dyDescent="0.2">
      <c r="D2315" t="s">
        <v>4369</v>
      </c>
      <c r="E2315" t="s">
        <v>5726</v>
      </c>
    </row>
    <row r="2316" spans="4:5" x14ac:dyDescent="0.2">
      <c r="D2316" t="s">
        <v>4370</v>
      </c>
      <c r="E2316" t="s">
        <v>5727</v>
      </c>
    </row>
    <row r="2317" spans="4:5" x14ac:dyDescent="0.2">
      <c r="D2317">
        <v>0</v>
      </c>
      <c r="E2317">
        <v>0</v>
      </c>
    </row>
    <row r="2318" spans="4:5" x14ac:dyDescent="0.2">
      <c r="D2318" t="s">
        <v>4371</v>
      </c>
      <c r="E2318" t="s">
        <v>5728</v>
      </c>
    </row>
    <row r="2319" spans="4:5" x14ac:dyDescent="0.2">
      <c r="D2319" t="s">
        <v>4372</v>
      </c>
      <c r="E2319" t="s">
        <v>5729</v>
      </c>
    </row>
    <row r="2320" spans="4:5" x14ac:dyDescent="0.2">
      <c r="D2320">
        <v>0</v>
      </c>
      <c r="E2320">
        <v>0</v>
      </c>
    </row>
    <row r="2321" spans="4:5" x14ac:dyDescent="0.2">
      <c r="D2321" t="s">
        <v>4373</v>
      </c>
      <c r="E2321" t="s">
        <v>5730</v>
      </c>
    </row>
    <row r="2322" spans="4:5" x14ac:dyDescent="0.2">
      <c r="D2322" t="s">
        <v>4374</v>
      </c>
      <c r="E2322" t="s">
        <v>5731</v>
      </c>
    </row>
    <row r="2323" spans="4:5" x14ac:dyDescent="0.2">
      <c r="D2323">
        <v>0</v>
      </c>
      <c r="E2323">
        <v>0</v>
      </c>
    </row>
    <row r="2324" spans="4:5" x14ac:dyDescent="0.2">
      <c r="D2324" t="s">
        <v>4375</v>
      </c>
      <c r="E2324" t="s">
        <v>5732</v>
      </c>
    </row>
    <row r="2325" spans="4:5" x14ac:dyDescent="0.2">
      <c r="D2325" t="s">
        <v>4376</v>
      </c>
      <c r="E2325" t="s">
        <v>5733</v>
      </c>
    </row>
    <row r="2326" spans="4:5" x14ac:dyDescent="0.2">
      <c r="D2326">
        <v>0</v>
      </c>
      <c r="E2326">
        <v>1405009</v>
      </c>
    </row>
    <row r="2327" spans="4:5" x14ac:dyDescent="0.2">
      <c r="D2327" t="s">
        <v>4377</v>
      </c>
      <c r="E2327" t="s">
        <v>5734</v>
      </c>
    </row>
    <row r="2328" spans="4:5" x14ac:dyDescent="0.2">
      <c r="D2328" t="s">
        <v>4378</v>
      </c>
      <c r="E2328" t="s">
        <v>5735</v>
      </c>
    </row>
    <row r="2329" spans="4:5" x14ac:dyDescent="0.2">
      <c r="D2329">
        <v>0</v>
      </c>
      <c r="E2329">
        <v>0</v>
      </c>
    </row>
    <row r="2330" spans="4:5" x14ac:dyDescent="0.2">
      <c r="D2330" t="s">
        <v>4379</v>
      </c>
      <c r="E2330" t="s">
        <v>5736</v>
      </c>
    </row>
    <row r="2331" spans="4:5" x14ac:dyDescent="0.2">
      <c r="D2331" t="s">
        <v>4380</v>
      </c>
      <c r="E2331" t="s">
        <v>5737</v>
      </c>
    </row>
    <row r="2332" spans="4:5" x14ac:dyDescent="0.2">
      <c r="D2332">
        <v>23346</v>
      </c>
      <c r="E2332">
        <v>0</v>
      </c>
    </row>
    <row r="2333" spans="4:5" x14ac:dyDescent="0.2">
      <c r="D2333" t="s">
        <v>4381</v>
      </c>
      <c r="E2333" t="s">
        <v>5738</v>
      </c>
    </row>
    <row r="2334" spans="4:5" x14ac:dyDescent="0.2">
      <c r="D2334" t="s">
        <v>4382</v>
      </c>
      <c r="E2334" t="s">
        <v>5739</v>
      </c>
    </row>
    <row r="2335" spans="4:5" x14ac:dyDescent="0.2">
      <c r="D2335">
        <v>0</v>
      </c>
      <c r="E2335">
        <v>0</v>
      </c>
    </row>
    <row r="2336" spans="4:5" x14ac:dyDescent="0.2">
      <c r="D2336" t="s">
        <v>4383</v>
      </c>
      <c r="E2336" t="s">
        <v>5740</v>
      </c>
    </row>
    <row r="2337" spans="4:5" x14ac:dyDescent="0.2">
      <c r="D2337" t="s">
        <v>4384</v>
      </c>
      <c r="E2337" t="s">
        <v>5741</v>
      </c>
    </row>
    <row r="2338" spans="4:5" x14ac:dyDescent="0.2">
      <c r="D2338">
        <v>0</v>
      </c>
      <c r="E2338">
        <v>2212087</v>
      </c>
    </row>
    <row r="2339" spans="4:5" x14ac:dyDescent="0.2">
      <c r="D2339" t="s">
        <v>4385</v>
      </c>
      <c r="E2339" t="s">
        <v>5742</v>
      </c>
    </row>
    <row r="2340" spans="4:5" x14ac:dyDescent="0.2">
      <c r="D2340" t="s">
        <v>4386</v>
      </c>
      <c r="E2340" t="s">
        <v>5743</v>
      </c>
    </row>
    <row r="2341" spans="4:5" x14ac:dyDescent="0.2">
      <c r="D2341">
        <v>0</v>
      </c>
      <c r="E2341">
        <v>0</v>
      </c>
    </row>
    <row r="2342" spans="4:5" x14ac:dyDescent="0.2">
      <c r="D2342" t="s">
        <v>4387</v>
      </c>
      <c r="E2342" t="s">
        <v>5744</v>
      </c>
    </row>
    <row r="2343" spans="4:5" x14ac:dyDescent="0.2">
      <c r="D2343" t="s">
        <v>4388</v>
      </c>
      <c r="E2343" t="s">
        <v>5745</v>
      </c>
    </row>
    <row r="2344" spans="4:5" x14ac:dyDescent="0.2">
      <c r="D2344">
        <v>0</v>
      </c>
      <c r="E2344">
        <v>0</v>
      </c>
    </row>
    <row r="2345" spans="4:5" x14ac:dyDescent="0.2">
      <c r="D2345" t="s">
        <v>4389</v>
      </c>
      <c r="E2345" t="s">
        <v>5746</v>
      </c>
    </row>
    <row r="2346" spans="4:5" x14ac:dyDescent="0.2">
      <c r="D2346" t="s">
        <v>4390</v>
      </c>
      <c r="E2346" t="s">
        <v>5747</v>
      </c>
    </row>
    <row r="2347" spans="4:5" x14ac:dyDescent="0.2">
      <c r="D2347">
        <v>0</v>
      </c>
      <c r="E2347">
        <v>0</v>
      </c>
    </row>
    <row r="2348" spans="4:5" x14ac:dyDescent="0.2">
      <c r="D2348" t="s">
        <v>4391</v>
      </c>
      <c r="E2348" t="s">
        <v>5748</v>
      </c>
    </row>
    <row r="2349" spans="4:5" x14ac:dyDescent="0.2">
      <c r="D2349" t="s">
        <v>4392</v>
      </c>
      <c r="E2349" t="s">
        <v>5749</v>
      </c>
    </row>
    <row r="2350" spans="4:5" x14ac:dyDescent="0.2">
      <c r="D2350">
        <v>0</v>
      </c>
      <c r="E2350">
        <v>0</v>
      </c>
    </row>
    <row r="2351" spans="4:5" x14ac:dyDescent="0.2">
      <c r="D2351" t="s">
        <v>4393</v>
      </c>
      <c r="E2351" t="s">
        <v>5750</v>
      </c>
    </row>
    <row r="2352" spans="4:5" x14ac:dyDescent="0.2">
      <c r="D2352" t="s">
        <v>4394</v>
      </c>
      <c r="E2352" t="s">
        <v>5751</v>
      </c>
    </row>
    <row r="2353" spans="4:5" x14ac:dyDescent="0.2">
      <c r="D2353">
        <v>0</v>
      </c>
      <c r="E2353">
        <v>0</v>
      </c>
    </row>
    <row r="2354" spans="4:5" x14ac:dyDescent="0.2">
      <c r="D2354" t="s">
        <v>4395</v>
      </c>
      <c r="E2354" t="s">
        <v>5752</v>
      </c>
    </row>
    <row r="2355" spans="4:5" x14ac:dyDescent="0.2">
      <c r="D2355" t="s">
        <v>4396</v>
      </c>
      <c r="E2355" t="s">
        <v>5753</v>
      </c>
    </row>
    <row r="2356" spans="4:5" x14ac:dyDescent="0.2">
      <c r="D2356">
        <v>0</v>
      </c>
      <c r="E2356">
        <v>0</v>
      </c>
    </row>
    <row r="2357" spans="4:5" x14ac:dyDescent="0.2">
      <c r="D2357" t="s">
        <v>4397</v>
      </c>
      <c r="E2357" t="s">
        <v>5754</v>
      </c>
    </row>
    <row r="2358" spans="4:5" x14ac:dyDescent="0.2">
      <c r="D2358" t="s">
        <v>4398</v>
      </c>
      <c r="E2358" t="s">
        <v>5755</v>
      </c>
    </row>
    <row r="2359" spans="4:5" x14ac:dyDescent="0.2">
      <c r="D2359">
        <v>0</v>
      </c>
      <c r="E2359">
        <v>0</v>
      </c>
    </row>
    <row r="2360" spans="4:5" x14ac:dyDescent="0.2">
      <c r="D2360" t="s">
        <v>4399</v>
      </c>
      <c r="E2360" t="s">
        <v>5756</v>
      </c>
    </row>
    <row r="2361" spans="4:5" x14ac:dyDescent="0.2">
      <c r="D2361" t="s">
        <v>4400</v>
      </c>
      <c r="E2361" t="s">
        <v>5757</v>
      </c>
    </row>
    <row r="2362" spans="4:5" x14ac:dyDescent="0.2">
      <c r="D2362">
        <v>0</v>
      </c>
      <c r="E2362">
        <v>0</v>
      </c>
    </row>
    <row r="2363" spans="4:5" x14ac:dyDescent="0.2">
      <c r="D2363" t="s">
        <v>4401</v>
      </c>
      <c r="E2363" t="s">
        <v>5758</v>
      </c>
    </row>
    <row r="2364" spans="4:5" x14ac:dyDescent="0.2">
      <c r="D2364" t="s">
        <v>4402</v>
      </c>
      <c r="E2364" t="s">
        <v>5759</v>
      </c>
    </row>
    <row r="2365" spans="4:5" x14ac:dyDescent="0.2">
      <c r="D2365">
        <v>0</v>
      </c>
      <c r="E2365">
        <v>0</v>
      </c>
    </row>
    <row r="2366" spans="4:5" x14ac:dyDescent="0.2">
      <c r="D2366" t="s">
        <v>4403</v>
      </c>
      <c r="E2366" t="s">
        <v>5760</v>
      </c>
    </row>
    <row r="2367" spans="4:5" x14ac:dyDescent="0.2">
      <c r="D2367" t="s">
        <v>4404</v>
      </c>
      <c r="E2367" t="s">
        <v>5761</v>
      </c>
    </row>
    <row r="2368" spans="4:5" x14ac:dyDescent="0.2">
      <c r="D2368">
        <v>0</v>
      </c>
      <c r="E2368">
        <v>0</v>
      </c>
    </row>
    <row r="2369" spans="4:5" x14ac:dyDescent="0.2">
      <c r="D2369" t="s">
        <v>4405</v>
      </c>
      <c r="E2369" t="s">
        <v>5762</v>
      </c>
    </row>
    <row r="2370" spans="4:5" x14ac:dyDescent="0.2">
      <c r="D2370" t="s">
        <v>4406</v>
      </c>
      <c r="E2370" t="s">
        <v>5763</v>
      </c>
    </row>
    <row r="2371" spans="4:5" x14ac:dyDescent="0.2">
      <c r="D2371">
        <v>0</v>
      </c>
      <c r="E2371">
        <v>0</v>
      </c>
    </row>
    <row r="2372" spans="4:5" x14ac:dyDescent="0.2">
      <c r="D2372" t="s">
        <v>4407</v>
      </c>
      <c r="E2372" t="s">
        <v>5764</v>
      </c>
    </row>
    <row r="2373" spans="4:5" x14ac:dyDescent="0.2">
      <c r="D2373" t="s">
        <v>4408</v>
      </c>
      <c r="E2373" t="s">
        <v>5765</v>
      </c>
    </row>
    <row r="2374" spans="4:5" x14ac:dyDescent="0.2">
      <c r="D2374">
        <v>96931</v>
      </c>
      <c r="E2374">
        <v>0</v>
      </c>
    </row>
    <row r="2375" spans="4:5" x14ac:dyDescent="0.2">
      <c r="D2375" t="s">
        <v>4409</v>
      </c>
      <c r="E2375" t="s">
        <v>5766</v>
      </c>
    </row>
    <row r="2376" spans="4:5" x14ac:dyDescent="0.2">
      <c r="D2376" t="s">
        <v>4410</v>
      </c>
      <c r="E2376" t="s">
        <v>5767</v>
      </c>
    </row>
    <row r="2377" spans="4:5" x14ac:dyDescent="0.2">
      <c r="D2377">
        <v>0</v>
      </c>
      <c r="E2377">
        <v>0</v>
      </c>
    </row>
    <row r="2378" spans="4:5" x14ac:dyDescent="0.2">
      <c r="D2378" t="s">
        <v>4411</v>
      </c>
      <c r="E2378" t="s">
        <v>5768</v>
      </c>
    </row>
    <row r="2379" spans="4:5" x14ac:dyDescent="0.2">
      <c r="D2379" t="s">
        <v>4412</v>
      </c>
      <c r="E2379" t="s">
        <v>5769</v>
      </c>
    </row>
    <row r="2380" spans="4:5" x14ac:dyDescent="0.2">
      <c r="D2380">
        <v>0</v>
      </c>
      <c r="E2380">
        <v>0</v>
      </c>
    </row>
    <row r="2381" spans="4:5" x14ac:dyDescent="0.2">
      <c r="D2381" t="s">
        <v>4413</v>
      </c>
      <c r="E2381" t="s">
        <v>5770</v>
      </c>
    </row>
    <row r="2382" spans="4:5" x14ac:dyDescent="0.2">
      <c r="D2382" t="s">
        <v>4414</v>
      </c>
      <c r="E2382" t="s">
        <v>5771</v>
      </c>
    </row>
    <row r="2383" spans="4:5" x14ac:dyDescent="0.2">
      <c r="D2383">
        <v>0</v>
      </c>
      <c r="E2383">
        <v>0</v>
      </c>
    </row>
    <row r="2384" spans="4:5" x14ac:dyDescent="0.2">
      <c r="D2384" t="s">
        <v>4415</v>
      </c>
      <c r="E2384" t="s">
        <v>5772</v>
      </c>
    </row>
    <row r="2385" spans="4:5" x14ac:dyDescent="0.2">
      <c r="D2385" t="s">
        <v>4416</v>
      </c>
      <c r="E2385" t="s">
        <v>5773</v>
      </c>
    </row>
    <row r="2386" spans="4:5" x14ac:dyDescent="0.2">
      <c r="D2386">
        <v>0</v>
      </c>
      <c r="E2386">
        <v>0</v>
      </c>
    </row>
    <row r="2387" spans="4:5" x14ac:dyDescent="0.2">
      <c r="D2387" t="s">
        <v>4417</v>
      </c>
      <c r="E2387" t="s">
        <v>5774</v>
      </c>
    </row>
    <row r="2388" spans="4:5" x14ac:dyDescent="0.2">
      <c r="D2388" t="s">
        <v>4418</v>
      </c>
      <c r="E2388" t="s">
        <v>5775</v>
      </c>
    </row>
    <row r="2389" spans="4:5" x14ac:dyDescent="0.2">
      <c r="D2389">
        <v>0</v>
      </c>
      <c r="E2389">
        <v>0</v>
      </c>
    </row>
    <row r="2390" spans="4:5" x14ac:dyDescent="0.2">
      <c r="D2390" t="s">
        <v>4419</v>
      </c>
      <c r="E2390" t="s">
        <v>5776</v>
      </c>
    </row>
    <row r="2391" spans="4:5" x14ac:dyDescent="0.2">
      <c r="D2391" t="s">
        <v>4420</v>
      </c>
      <c r="E2391" t="s">
        <v>5777</v>
      </c>
    </row>
    <row r="2392" spans="4:5" x14ac:dyDescent="0.2">
      <c r="D2392">
        <v>0</v>
      </c>
      <c r="E2392">
        <v>0</v>
      </c>
    </row>
    <row r="2393" spans="4:5" x14ac:dyDescent="0.2">
      <c r="D2393" t="s">
        <v>4421</v>
      </c>
      <c r="E2393" t="s">
        <v>5778</v>
      </c>
    </row>
    <row r="2394" spans="4:5" x14ac:dyDescent="0.2">
      <c r="D2394" t="s">
        <v>4422</v>
      </c>
      <c r="E2394" t="s">
        <v>5779</v>
      </c>
    </row>
    <row r="2395" spans="4:5" x14ac:dyDescent="0.2">
      <c r="D2395">
        <v>0</v>
      </c>
      <c r="E2395">
        <v>0</v>
      </c>
    </row>
    <row r="2396" spans="4:5" x14ac:dyDescent="0.2">
      <c r="D2396" t="s">
        <v>4423</v>
      </c>
      <c r="E2396" t="s">
        <v>5780</v>
      </c>
    </row>
    <row r="2397" spans="4:5" x14ac:dyDescent="0.2">
      <c r="D2397" t="s">
        <v>4424</v>
      </c>
      <c r="E2397" t="s">
        <v>5781</v>
      </c>
    </row>
    <row r="2398" spans="4:5" x14ac:dyDescent="0.2">
      <c r="D2398">
        <v>154465</v>
      </c>
      <c r="E2398">
        <v>0</v>
      </c>
    </row>
    <row r="2399" spans="4:5" x14ac:dyDescent="0.2">
      <c r="D2399" t="s">
        <v>4425</v>
      </c>
      <c r="E2399" t="s">
        <v>5782</v>
      </c>
    </row>
    <row r="2400" spans="4:5" x14ac:dyDescent="0.2">
      <c r="D2400" t="s">
        <v>4426</v>
      </c>
      <c r="E2400" t="s">
        <v>5783</v>
      </c>
    </row>
    <row r="2401" spans="4:5" x14ac:dyDescent="0.2">
      <c r="D2401">
        <v>0</v>
      </c>
      <c r="E2401">
        <v>0</v>
      </c>
    </row>
    <row r="2402" spans="4:5" x14ac:dyDescent="0.2">
      <c r="D2402" t="s">
        <v>4427</v>
      </c>
      <c r="E2402" t="s">
        <v>5784</v>
      </c>
    </row>
    <row r="2403" spans="4:5" x14ac:dyDescent="0.2">
      <c r="D2403" t="s">
        <v>4428</v>
      </c>
      <c r="E2403" t="s">
        <v>5785</v>
      </c>
    </row>
    <row r="2404" spans="4:5" x14ac:dyDescent="0.2">
      <c r="D2404">
        <v>0</v>
      </c>
      <c r="E2404">
        <v>0</v>
      </c>
    </row>
    <row r="2405" spans="4:5" x14ac:dyDescent="0.2">
      <c r="D2405" t="s">
        <v>4429</v>
      </c>
      <c r="E2405" t="s">
        <v>5786</v>
      </c>
    </row>
    <row r="2406" spans="4:5" x14ac:dyDescent="0.2">
      <c r="D2406" t="s">
        <v>4430</v>
      </c>
      <c r="E2406" t="s">
        <v>5787</v>
      </c>
    </row>
    <row r="2407" spans="4:5" x14ac:dyDescent="0.2">
      <c r="D2407">
        <v>0</v>
      </c>
      <c r="E2407">
        <v>0</v>
      </c>
    </row>
    <row r="2408" spans="4:5" x14ac:dyDescent="0.2">
      <c r="D2408" t="s">
        <v>4431</v>
      </c>
      <c r="E2408" t="s">
        <v>5788</v>
      </c>
    </row>
    <row r="2409" spans="4:5" x14ac:dyDescent="0.2">
      <c r="D2409" t="s">
        <v>4432</v>
      </c>
      <c r="E2409" t="s">
        <v>5789</v>
      </c>
    </row>
    <row r="2410" spans="4:5" x14ac:dyDescent="0.2">
      <c r="D2410">
        <v>210572</v>
      </c>
      <c r="E2410">
        <v>0</v>
      </c>
    </row>
    <row r="2411" spans="4:5" x14ac:dyDescent="0.2">
      <c r="D2411" t="s">
        <v>4433</v>
      </c>
      <c r="E2411" t="s">
        <v>5790</v>
      </c>
    </row>
    <row r="2412" spans="4:5" x14ac:dyDescent="0.2">
      <c r="D2412" t="s">
        <v>4434</v>
      </c>
      <c r="E2412" t="s">
        <v>5791</v>
      </c>
    </row>
    <row r="2413" spans="4:5" x14ac:dyDescent="0.2">
      <c r="D2413">
        <v>0</v>
      </c>
      <c r="E2413">
        <v>0</v>
      </c>
    </row>
    <row r="2414" spans="4:5" x14ac:dyDescent="0.2">
      <c r="D2414" t="s">
        <v>4435</v>
      </c>
      <c r="E2414" t="s">
        <v>5792</v>
      </c>
    </row>
    <row r="2415" spans="4:5" x14ac:dyDescent="0.2">
      <c r="D2415" t="s">
        <v>4436</v>
      </c>
      <c r="E2415" t="s">
        <v>5793</v>
      </c>
    </row>
    <row r="2416" spans="4:5" x14ac:dyDescent="0.2">
      <c r="D2416">
        <v>0</v>
      </c>
      <c r="E2416">
        <v>0</v>
      </c>
    </row>
    <row r="2417" spans="4:5" x14ac:dyDescent="0.2">
      <c r="D2417" t="s">
        <v>4437</v>
      </c>
      <c r="E2417" t="s">
        <v>5794</v>
      </c>
    </row>
    <row r="2418" spans="4:5" x14ac:dyDescent="0.2">
      <c r="D2418" t="s">
        <v>4438</v>
      </c>
      <c r="E2418" t="s">
        <v>5795</v>
      </c>
    </row>
    <row r="2419" spans="4:5" x14ac:dyDescent="0.2">
      <c r="D2419">
        <v>0</v>
      </c>
      <c r="E2419">
        <v>0</v>
      </c>
    </row>
    <row r="2420" spans="4:5" x14ac:dyDescent="0.2">
      <c r="D2420" t="s">
        <v>4439</v>
      </c>
      <c r="E2420" t="s">
        <v>5796</v>
      </c>
    </row>
    <row r="2421" spans="4:5" x14ac:dyDescent="0.2">
      <c r="D2421" t="s">
        <v>4440</v>
      </c>
      <c r="E2421" t="s">
        <v>5797</v>
      </c>
    </row>
    <row r="2422" spans="4:5" x14ac:dyDescent="0.2">
      <c r="D2422">
        <v>0</v>
      </c>
      <c r="E2422">
        <v>0</v>
      </c>
    </row>
    <row r="2423" spans="4:5" x14ac:dyDescent="0.2">
      <c r="D2423" t="s">
        <v>4441</v>
      </c>
      <c r="E2423" t="s">
        <v>5798</v>
      </c>
    </row>
    <row r="2424" spans="4:5" x14ac:dyDescent="0.2">
      <c r="D2424" t="s">
        <v>4442</v>
      </c>
      <c r="E2424" t="s">
        <v>5799</v>
      </c>
    </row>
    <row r="2425" spans="4:5" x14ac:dyDescent="0.2">
      <c r="D2425">
        <v>0</v>
      </c>
      <c r="E2425">
        <v>0</v>
      </c>
    </row>
    <row r="2426" spans="4:5" x14ac:dyDescent="0.2">
      <c r="D2426" t="s">
        <v>4443</v>
      </c>
      <c r="E2426" t="s">
        <v>5800</v>
      </c>
    </row>
    <row r="2427" spans="4:5" x14ac:dyDescent="0.2">
      <c r="D2427" t="s">
        <v>4444</v>
      </c>
      <c r="E2427" t="s">
        <v>5801</v>
      </c>
    </row>
    <row r="2428" spans="4:5" x14ac:dyDescent="0.2">
      <c r="D2428">
        <v>0</v>
      </c>
      <c r="E2428">
        <v>0</v>
      </c>
    </row>
    <row r="2429" spans="4:5" x14ac:dyDescent="0.2">
      <c r="D2429" t="s">
        <v>4445</v>
      </c>
      <c r="E2429" t="s">
        <v>5802</v>
      </c>
    </row>
    <row r="2430" spans="4:5" x14ac:dyDescent="0.2">
      <c r="D2430" t="s">
        <v>4446</v>
      </c>
      <c r="E2430" t="s">
        <v>5803</v>
      </c>
    </row>
    <row r="2431" spans="4:5" x14ac:dyDescent="0.2">
      <c r="D2431">
        <v>0</v>
      </c>
      <c r="E2431">
        <v>0</v>
      </c>
    </row>
    <row r="2432" spans="4:5" x14ac:dyDescent="0.2">
      <c r="D2432" t="s">
        <v>4447</v>
      </c>
      <c r="E2432" t="s">
        <v>5804</v>
      </c>
    </row>
    <row r="2433" spans="4:5" x14ac:dyDescent="0.2">
      <c r="D2433" t="s">
        <v>4448</v>
      </c>
      <c r="E2433" t="s">
        <v>5805</v>
      </c>
    </row>
    <row r="2434" spans="4:5" x14ac:dyDescent="0.2">
      <c r="D2434">
        <v>0</v>
      </c>
      <c r="E2434">
        <v>0</v>
      </c>
    </row>
    <row r="2435" spans="4:5" x14ac:dyDescent="0.2">
      <c r="D2435" t="s">
        <v>4449</v>
      </c>
      <c r="E2435" t="s">
        <v>5806</v>
      </c>
    </row>
    <row r="2436" spans="4:5" x14ac:dyDescent="0.2">
      <c r="D2436" t="s">
        <v>4450</v>
      </c>
      <c r="E2436" t="s">
        <v>5807</v>
      </c>
    </row>
    <row r="2437" spans="4:5" x14ac:dyDescent="0.2">
      <c r="D2437">
        <v>0</v>
      </c>
      <c r="E2437">
        <v>0</v>
      </c>
    </row>
    <row r="2438" spans="4:5" x14ac:dyDescent="0.2">
      <c r="D2438" t="s">
        <v>4451</v>
      </c>
      <c r="E2438" t="s">
        <v>5808</v>
      </c>
    </row>
    <row r="2439" spans="4:5" x14ac:dyDescent="0.2">
      <c r="E2439" t="s">
        <v>5809</v>
      </c>
    </row>
    <row r="2440" spans="4:5" x14ac:dyDescent="0.2">
      <c r="E2440">
        <v>0</v>
      </c>
    </row>
    <row r="2441" spans="4:5" x14ac:dyDescent="0.2">
      <c r="E2441" t="s">
        <v>5810</v>
      </c>
    </row>
    <row r="2442" spans="4:5" x14ac:dyDescent="0.2">
      <c r="E2442" t="s">
        <v>5811</v>
      </c>
    </row>
    <row r="2443" spans="4:5" x14ac:dyDescent="0.2">
      <c r="E2443">
        <v>0</v>
      </c>
    </row>
    <row r="2444" spans="4:5" x14ac:dyDescent="0.2">
      <c r="E2444" t="s">
        <v>5812</v>
      </c>
    </row>
    <row r="2445" spans="4:5" x14ac:dyDescent="0.2">
      <c r="E2445" t="s">
        <v>5813</v>
      </c>
    </row>
    <row r="2446" spans="4:5" x14ac:dyDescent="0.2">
      <c r="E2446">
        <v>0</v>
      </c>
    </row>
    <row r="2447" spans="4:5" x14ac:dyDescent="0.2">
      <c r="E2447" t="s">
        <v>5814</v>
      </c>
    </row>
    <row r="2448" spans="4:5" x14ac:dyDescent="0.2">
      <c r="E2448" t="s">
        <v>5815</v>
      </c>
    </row>
    <row r="2449" spans="5:5" x14ac:dyDescent="0.2">
      <c r="E2449">
        <v>0</v>
      </c>
    </row>
    <row r="2450" spans="5:5" x14ac:dyDescent="0.2">
      <c r="E2450" t="s">
        <v>5816</v>
      </c>
    </row>
    <row r="2451" spans="5:5" x14ac:dyDescent="0.2">
      <c r="E2451" t="s">
        <v>5817</v>
      </c>
    </row>
    <row r="2452" spans="5:5" x14ac:dyDescent="0.2">
      <c r="E2452">
        <v>0</v>
      </c>
    </row>
    <row r="2453" spans="5:5" x14ac:dyDescent="0.2">
      <c r="E2453" t="s">
        <v>5818</v>
      </c>
    </row>
    <row r="2454" spans="5:5" x14ac:dyDescent="0.2">
      <c r="E2454" t="s">
        <v>5819</v>
      </c>
    </row>
    <row r="2455" spans="5:5" x14ac:dyDescent="0.2">
      <c r="E2455">
        <v>0</v>
      </c>
    </row>
    <row r="2456" spans="5:5" x14ac:dyDescent="0.2">
      <c r="E2456" t="s">
        <v>5820</v>
      </c>
    </row>
    <row r="2457" spans="5:5" x14ac:dyDescent="0.2">
      <c r="E2457" t="s">
        <v>5821</v>
      </c>
    </row>
    <row r="2458" spans="5:5" x14ac:dyDescent="0.2">
      <c r="E2458">
        <v>0</v>
      </c>
    </row>
    <row r="2459" spans="5:5" x14ac:dyDescent="0.2">
      <c r="E2459" t="s">
        <v>5822</v>
      </c>
    </row>
    <row r="2460" spans="5:5" x14ac:dyDescent="0.2">
      <c r="E2460" t="s">
        <v>5823</v>
      </c>
    </row>
    <row r="2461" spans="5:5" x14ac:dyDescent="0.2">
      <c r="E2461">
        <v>0</v>
      </c>
    </row>
    <row r="2462" spans="5:5" x14ac:dyDescent="0.2">
      <c r="E2462" t="s">
        <v>5824</v>
      </c>
    </row>
    <row r="2463" spans="5:5" x14ac:dyDescent="0.2">
      <c r="E2463" t="s">
        <v>5825</v>
      </c>
    </row>
    <row r="2464" spans="5:5" x14ac:dyDescent="0.2">
      <c r="E2464">
        <v>0</v>
      </c>
    </row>
    <row r="2465" spans="5:5" x14ac:dyDescent="0.2">
      <c r="E2465" t="s">
        <v>5826</v>
      </c>
    </row>
    <row r="2466" spans="5:5" x14ac:dyDescent="0.2">
      <c r="E2466" t="s">
        <v>5827</v>
      </c>
    </row>
    <row r="2467" spans="5:5" x14ac:dyDescent="0.2">
      <c r="E2467">
        <v>0</v>
      </c>
    </row>
    <row r="2468" spans="5:5" x14ac:dyDescent="0.2">
      <c r="E2468" t="s">
        <v>5828</v>
      </c>
    </row>
    <row r="2469" spans="5:5" x14ac:dyDescent="0.2">
      <c r="E2469" t="s">
        <v>5829</v>
      </c>
    </row>
    <row r="2470" spans="5:5" x14ac:dyDescent="0.2">
      <c r="E2470">
        <v>0</v>
      </c>
    </row>
    <row r="2471" spans="5:5" x14ac:dyDescent="0.2">
      <c r="E2471" t="s">
        <v>5830</v>
      </c>
    </row>
    <row r="2472" spans="5:5" x14ac:dyDescent="0.2">
      <c r="E2472" t="s">
        <v>5831</v>
      </c>
    </row>
    <row r="2473" spans="5:5" x14ac:dyDescent="0.2">
      <c r="E2473">
        <v>0</v>
      </c>
    </row>
    <row r="2474" spans="5:5" x14ac:dyDescent="0.2">
      <c r="E2474" t="s">
        <v>5832</v>
      </c>
    </row>
    <row r="2475" spans="5:5" x14ac:dyDescent="0.2">
      <c r="E2475" t="s">
        <v>5833</v>
      </c>
    </row>
    <row r="2476" spans="5:5" x14ac:dyDescent="0.2">
      <c r="E2476">
        <v>0</v>
      </c>
    </row>
    <row r="2477" spans="5:5" x14ac:dyDescent="0.2">
      <c r="E2477" t="s">
        <v>5834</v>
      </c>
    </row>
    <row r="2478" spans="5:5" x14ac:dyDescent="0.2">
      <c r="E2478" t="s">
        <v>5835</v>
      </c>
    </row>
    <row r="2479" spans="5:5" x14ac:dyDescent="0.2">
      <c r="E2479">
        <v>0</v>
      </c>
    </row>
    <row r="2480" spans="5:5" x14ac:dyDescent="0.2">
      <c r="E2480" t="s">
        <v>5836</v>
      </c>
    </row>
    <row r="2481" spans="5:5" x14ac:dyDescent="0.2">
      <c r="E2481" t="s">
        <v>5837</v>
      </c>
    </row>
    <row r="2482" spans="5:5" x14ac:dyDescent="0.2">
      <c r="E2482">
        <v>0</v>
      </c>
    </row>
    <row r="2483" spans="5:5" x14ac:dyDescent="0.2">
      <c r="E2483" t="s">
        <v>5838</v>
      </c>
    </row>
    <row r="2484" spans="5:5" x14ac:dyDescent="0.2">
      <c r="E2484" t="s">
        <v>5839</v>
      </c>
    </row>
    <row r="2485" spans="5:5" x14ac:dyDescent="0.2">
      <c r="E2485">
        <v>0</v>
      </c>
    </row>
    <row r="2486" spans="5:5" x14ac:dyDescent="0.2">
      <c r="E2486" t="s">
        <v>5840</v>
      </c>
    </row>
    <row r="2487" spans="5:5" x14ac:dyDescent="0.2">
      <c r="E2487" t="s">
        <v>5841</v>
      </c>
    </row>
    <row r="2488" spans="5:5" x14ac:dyDescent="0.2">
      <c r="E2488">
        <v>0</v>
      </c>
    </row>
    <row r="2489" spans="5:5" x14ac:dyDescent="0.2">
      <c r="E2489" t="s">
        <v>5842</v>
      </c>
    </row>
    <row r="2490" spans="5:5" x14ac:dyDescent="0.2">
      <c r="E2490" t="s">
        <v>5843</v>
      </c>
    </row>
    <row r="2491" spans="5:5" x14ac:dyDescent="0.2">
      <c r="E2491">
        <v>0</v>
      </c>
    </row>
    <row r="2492" spans="5:5" x14ac:dyDescent="0.2">
      <c r="E2492" t="s">
        <v>5844</v>
      </c>
    </row>
    <row r="2493" spans="5:5" x14ac:dyDescent="0.2">
      <c r="E2493" t="s">
        <v>5845</v>
      </c>
    </row>
    <row r="2494" spans="5:5" x14ac:dyDescent="0.2">
      <c r="E2494">
        <v>0</v>
      </c>
    </row>
    <row r="2495" spans="5:5" x14ac:dyDescent="0.2">
      <c r="E2495" t="s">
        <v>5846</v>
      </c>
    </row>
    <row r="2496" spans="5:5" x14ac:dyDescent="0.2">
      <c r="E2496" t="s">
        <v>5847</v>
      </c>
    </row>
    <row r="2497" spans="5:5" x14ac:dyDescent="0.2">
      <c r="E2497">
        <v>0</v>
      </c>
    </row>
    <row r="2498" spans="5:5" x14ac:dyDescent="0.2">
      <c r="E2498" t="s">
        <v>5848</v>
      </c>
    </row>
    <row r="2499" spans="5:5" x14ac:dyDescent="0.2">
      <c r="E2499" t="s">
        <v>5849</v>
      </c>
    </row>
    <row r="2500" spans="5:5" x14ac:dyDescent="0.2">
      <c r="E2500">
        <v>0</v>
      </c>
    </row>
    <row r="2501" spans="5:5" x14ac:dyDescent="0.2">
      <c r="E2501" t="s">
        <v>5850</v>
      </c>
    </row>
    <row r="2502" spans="5:5" x14ac:dyDescent="0.2">
      <c r="E2502" t="s">
        <v>5851</v>
      </c>
    </row>
    <row r="2503" spans="5:5" x14ac:dyDescent="0.2">
      <c r="E2503">
        <v>0</v>
      </c>
    </row>
    <row r="2504" spans="5:5" x14ac:dyDescent="0.2">
      <c r="E2504" t="s">
        <v>5852</v>
      </c>
    </row>
    <row r="2505" spans="5:5" x14ac:dyDescent="0.2">
      <c r="E2505" t="s">
        <v>5853</v>
      </c>
    </row>
    <row r="2506" spans="5:5" x14ac:dyDescent="0.2">
      <c r="E2506">
        <v>0</v>
      </c>
    </row>
    <row r="2507" spans="5:5" x14ac:dyDescent="0.2">
      <c r="E2507" t="s">
        <v>5854</v>
      </c>
    </row>
    <row r="2508" spans="5:5" x14ac:dyDescent="0.2">
      <c r="E2508" t="s">
        <v>5855</v>
      </c>
    </row>
    <row r="2509" spans="5:5" x14ac:dyDescent="0.2">
      <c r="E2509">
        <v>0</v>
      </c>
    </row>
    <row r="2510" spans="5:5" x14ac:dyDescent="0.2">
      <c r="E2510" t="s">
        <v>5856</v>
      </c>
    </row>
    <row r="2511" spans="5:5" x14ac:dyDescent="0.2">
      <c r="E2511" t="s">
        <v>5857</v>
      </c>
    </row>
    <row r="2512" spans="5:5" x14ac:dyDescent="0.2">
      <c r="E2512">
        <v>0</v>
      </c>
    </row>
    <row r="2513" spans="5:5" x14ac:dyDescent="0.2">
      <c r="E2513" t="s">
        <v>5858</v>
      </c>
    </row>
    <row r="2514" spans="5:5" x14ac:dyDescent="0.2">
      <c r="E2514" t="s">
        <v>5859</v>
      </c>
    </row>
    <row r="2515" spans="5:5" x14ac:dyDescent="0.2">
      <c r="E2515">
        <v>0</v>
      </c>
    </row>
    <row r="2516" spans="5:5" x14ac:dyDescent="0.2">
      <c r="E2516" t="s">
        <v>5860</v>
      </c>
    </row>
    <row r="2517" spans="5:5" x14ac:dyDescent="0.2">
      <c r="E2517" t="s">
        <v>5861</v>
      </c>
    </row>
    <row r="2518" spans="5:5" x14ac:dyDescent="0.2">
      <c r="E2518">
        <v>0</v>
      </c>
    </row>
    <row r="2519" spans="5:5" x14ac:dyDescent="0.2">
      <c r="E2519" t="s">
        <v>5862</v>
      </c>
    </row>
    <row r="2520" spans="5:5" x14ac:dyDescent="0.2">
      <c r="E2520" t="s">
        <v>5863</v>
      </c>
    </row>
    <row r="2521" spans="5:5" x14ac:dyDescent="0.2">
      <c r="E2521">
        <v>0</v>
      </c>
    </row>
    <row r="2522" spans="5:5" x14ac:dyDescent="0.2">
      <c r="E2522" t="s">
        <v>5864</v>
      </c>
    </row>
    <row r="2523" spans="5:5" x14ac:dyDescent="0.2">
      <c r="E2523" t="s">
        <v>5865</v>
      </c>
    </row>
    <row r="2524" spans="5:5" x14ac:dyDescent="0.2">
      <c r="E2524">
        <v>0</v>
      </c>
    </row>
    <row r="2525" spans="5:5" x14ac:dyDescent="0.2">
      <c r="E2525" t="s">
        <v>5866</v>
      </c>
    </row>
    <row r="2526" spans="5:5" x14ac:dyDescent="0.2">
      <c r="E2526" t="s">
        <v>5867</v>
      </c>
    </row>
    <row r="2527" spans="5:5" x14ac:dyDescent="0.2">
      <c r="E2527">
        <v>0</v>
      </c>
    </row>
    <row r="2528" spans="5:5" x14ac:dyDescent="0.2">
      <c r="E2528" t="s">
        <v>5868</v>
      </c>
    </row>
    <row r="2529" spans="5:5" x14ac:dyDescent="0.2">
      <c r="E2529" t="s">
        <v>5869</v>
      </c>
    </row>
    <row r="2530" spans="5:5" x14ac:dyDescent="0.2">
      <c r="E2530">
        <v>0</v>
      </c>
    </row>
    <row r="2531" spans="5:5" x14ac:dyDescent="0.2">
      <c r="E2531" t="s">
        <v>5870</v>
      </c>
    </row>
    <row r="2532" spans="5:5" x14ac:dyDescent="0.2">
      <c r="E2532" t="s">
        <v>5871</v>
      </c>
    </row>
    <row r="2533" spans="5:5" x14ac:dyDescent="0.2">
      <c r="E2533">
        <v>0</v>
      </c>
    </row>
    <row r="2534" spans="5:5" x14ac:dyDescent="0.2">
      <c r="E2534" t="s">
        <v>5872</v>
      </c>
    </row>
    <row r="2535" spans="5:5" x14ac:dyDescent="0.2">
      <c r="E2535" t="s">
        <v>5873</v>
      </c>
    </row>
    <row r="2536" spans="5:5" x14ac:dyDescent="0.2">
      <c r="E2536">
        <v>0</v>
      </c>
    </row>
    <row r="2537" spans="5:5" x14ac:dyDescent="0.2">
      <c r="E2537" t="s">
        <v>5874</v>
      </c>
    </row>
    <row r="2538" spans="5:5" x14ac:dyDescent="0.2">
      <c r="E2538" t="s">
        <v>5875</v>
      </c>
    </row>
    <row r="2539" spans="5:5" x14ac:dyDescent="0.2">
      <c r="E2539">
        <v>0</v>
      </c>
    </row>
    <row r="2540" spans="5:5" x14ac:dyDescent="0.2">
      <c r="E2540" t="s">
        <v>5876</v>
      </c>
    </row>
    <row r="2541" spans="5:5" x14ac:dyDescent="0.2">
      <c r="E2541" t="s">
        <v>5877</v>
      </c>
    </row>
    <row r="2542" spans="5:5" x14ac:dyDescent="0.2">
      <c r="E2542">
        <v>0</v>
      </c>
    </row>
    <row r="2543" spans="5:5" x14ac:dyDescent="0.2">
      <c r="E2543" t="s">
        <v>5878</v>
      </c>
    </row>
    <row r="2544" spans="5:5" x14ac:dyDescent="0.2">
      <c r="E2544" t="s">
        <v>5879</v>
      </c>
    </row>
    <row r="2545" spans="5:5" x14ac:dyDescent="0.2">
      <c r="E2545">
        <v>0</v>
      </c>
    </row>
    <row r="2546" spans="5:5" x14ac:dyDescent="0.2">
      <c r="E2546" t="s">
        <v>5880</v>
      </c>
    </row>
    <row r="2547" spans="5:5" x14ac:dyDescent="0.2">
      <c r="E2547" t="s">
        <v>5881</v>
      </c>
    </row>
    <row r="2548" spans="5:5" x14ac:dyDescent="0.2">
      <c r="E2548">
        <v>0</v>
      </c>
    </row>
    <row r="2549" spans="5:5" x14ac:dyDescent="0.2">
      <c r="E2549" t="s">
        <v>5882</v>
      </c>
    </row>
    <row r="2550" spans="5:5" x14ac:dyDescent="0.2">
      <c r="E2550" t="s">
        <v>5883</v>
      </c>
    </row>
    <row r="2551" spans="5:5" x14ac:dyDescent="0.2">
      <c r="E2551">
        <v>0</v>
      </c>
    </row>
    <row r="2552" spans="5:5" x14ac:dyDescent="0.2">
      <c r="E2552" t="s">
        <v>5884</v>
      </c>
    </row>
    <row r="2553" spans="5:5" x14ac:dyDescent="0.2">
      <c r="E2553" t="s">
        <v>5885</v>
      </c>
    </row>
    <row r="2554" spans="5:5" x14ac:dyDescent="0.2">
      <c r="E2554">
        <v>0</v>
      </c>
    </row>
    <row r="2555" spans="5:5" x14ac:dyDescent="0.2">
      <c r="E2555" t="s">
        <v>5886</v>
      </c>
    </row>
    <row r="2556" spans="5:5" x14ac:dyDescent="0.2">
      <c r="E2556" t="s">
        <v>5887</v>
      </c>
    </row>
    <row r="2557" spans="5:5" x14ac:dyDescent="0.2">
      <c r="E2557">
        <v>0</v>
      </c>
    </row>
    <row r="2558" spans="5:5" x14ac:dyDescent="0.2">
      <c r="E2558" t="s">
        <v>5888</v>
      </c>
    </row>
    <row r="2559" spans="5:5" x14ac:dyDescent="0.2">
      <c r="E2559" t="s">
        <v>5889</v>
      </c>
    </row>
    <row r="2560" spans="5:5" x14ac:dyDescent="0.2">
      <c r="E2560">
        <v>0</v>
      </c>
    </row>
    <row r="2561" spans="5:5" x14ac:dyDescent="0.2">
      <c r="E2561" t="s">
        <v>5890</v>
      </c>
    </row>
    <row r="2562" spans="5:5" x14ac:dyDescent="0.2">
      <c r="E2562" t="s">
        <v>5891</v>
      </c>
    </row>
    <row r="2563" spans="5:5" x14ac:dyDescent="0.2">
      <c r="E2563">
        <v>0</v>
      </c>
    </row>
    <row r="2564" spans="5:5" x14ac:dyDescent="0.2">
      <c r="E2564" t="s">
        <v>5892</v>
      </c>
    </row>
    <row r="2565" spans="5:5" x14ac:dyDescent="0.2">
      <c r="E2565" t="s">
        <v>5893</v>
      </c>
    </row>
    <row r="2566" spans="5:5" x14ac:dyDescent="0.2">
      <c r="E2566">
        <v>0</v>
      </c>
    </row>
    <row r="2567" spans="5:5" x14ac:dyDescent="0.2">
      <c r="E2567" t="s">
        <v>5894</v>
      </c>
    </row>
    <row r="2568" spans="5:5" x14ac:dyDescent="0.2">
      <c r="E2568" t="s">
        <v>5895</v>
      </c>
    </row>
    <row r="2569" spans="5:5" x14ac:dyDescent="0.2">
      <c r="E2569">
        <v>0</v>
      </c>
    </row>
    <row r="2570" spans="5:5" x14ac:dyDescent="0.2">
      <c r="E2570" t="s">
        <v>5896</v>
      </c>
    </row>
    <row r="2571" spans="5:5" x14ac:dyDescent="0.2">
      <c r="E2571" t="s">
        <v>5897</v>
      </c>
    </row>
    <row r="2572" spans="5:5" x14ac:dyDescent="0.2">
      <c r="E2572">
        <v>0</v>
      </c>
    </row>
    <row r="2573" spans="5:5" x14ac:dyDescent="0.2">
      <c r="E2573" t="s">
        <v>5898</v>
      </c>
    </row>
    <row r="2574" spans="5:5" x14ac:dyDescent="0.2">
      <c r="E2574" t="s">
        <v>5899</v>
      </c>
    </row>
    <row r="2575" spans="5:5" x14ac:dyDescent="0.2">
      <c r="E2575">
        <v>0</v>
      </c>
    </row>
    <row r="2576" spans="5:5" x14ac:dyDescent="0.2">
      <c r="E2576" t="s">
        <v>5900</v>
      </c>
    </row>
    <row r="2577" spans="5:5" x14ac:dyDescent="0.2">
      <c r="E2577" t="s">
        <v>5901</v>
      </c>
    </row>
    <row r="2578" spans="5:5" x14ac:dyDescent="0.2">
      <c r="E2578">
        <v>0</v>
      </c>
    </row>
    <row r="2579" spans="5:5" x14ac:dyDescent="0.2">
      <c r="E2579" t="s">
        <v>5902</v>
      </c>
    </row>
    <row r="2580" spans="5:5" x14ac:dyDescent="0.2">
      <c r="E2580" t="s">
        <v>5903</v>
      </c>
    </row>
    <row r="2581" spans="5:5" x14ac:dyDescent="0.2">
      <c r="E2581">
        <v>0</v>
      </c>
    </row>
    <row r="2582" spans="5:5" x14ac:dyDescent="0.2">
      <c r="E2582" t="s">
        <v>5904</v>
      </c>
    </row>
    <row r="2583" spans="5:5" x14ac:dyDescent="0.2">
      <c r="E2583" t="s">
        <v>5905</v>
      </c>
    </row>
    <row r="2584" spans="5:5" x14ac:dyDescent="0.2">
      <c r="E2584">
        <v>0</v>
      </c>
    </row>
    <row r="2585" spans="5:5" x14ac:dyDescent="0.2">
      <c r="E2585" t="s">
        <v>5906</v>
      </c>
    </row>
    <row r="2586" spans="5:5" x14ac:dyDescent="0.2">
      <c r="E2586" t="s">
        <v>5907</v>
      </c>
    </row>
    <row r="2587" spans="5:5" x14ac:dyDescent="0.2">
      <c r="E2587">
        <v>0</v>
      </c>
    </row>
    <row r="2588" spans="5:5" x14ac:dyDescent="0.2">
      <c r="E2588" t="s">
        <v>5908</v>
      </c>
    </row>
    <row r="2589" spans="5:5" x14ac:dyDescent="0.2">
      <c r="E2589" t="s">
        <v>5909</v>
      </c>
    </row>
    <row r="2590" spans="5:5" x14ac:dyDescent="0.2">
      <c r="E2590">
        <v>0</v>
      </c>
    </row>
    <row r="2591" spans="5:5" x14ac:dyDescent="0.2">
      <c r="E2591" t="s">
        <v>5910</v>
      </c>
    </row>
    <row r="2592" spans="5:5" x14ac:dyDescent="0.2">
      <c r="E2592" t="s">
        <v>5911</v>
      </c>
    </row>
    <row r="2593" spans="5:5" x14ac:dyDescent="0.2">
      <c r="E2593">
        <v>0</v>
      </c>
    </row>
    <row r="2594" spans="5:5" x14ac:dyDescent="0.2">
      <c r="E2594" t="s">
        <v>5912</v>
      </c>
    </row>
    <row r="2595" spans="5:5" x14ac:dyDescent="0.2">
      <c r="E2595" t="s">
        <v>5913</v>
      </c>
    </row>
    <row r="2596" spans="5:5" x14ac:dyDescent="0.2">
      <c r="E2596">
        <v>0</v>
      </c>
    </row>
    <row r="2597" spans="5:5" x14ac:dyDescent="0.2">
      <c r="E2597" t="s">
        <v>5914</v>
      </c>
    </row>
    <row r="2598" spans="5:5" x14ac:dyDescent="0.2">
      <c r="E2598" t="s">
        <v>5915</v>
      </c>
    </row>
    <row r="2599" spans="5:5" x14ac:dyDescent="0.2">
      <c r="E2599">
        <v>0</v>
      </c>
    </row>
    <row r="2600" spans="5:5" x14ac:dyDescent="0.2">
      <c r="E2600" t="s">
        <v>5916</v>
      </c>
    </row>
    <row r="2601" spans="5:5" x14ac:dyDescent="0.2">
      <c r="E2601" t="s">
        <v>5917</v>
      </c>
    </row>
    <row r="2602" spans="5:5" x14ac:dyDescent="0.2">
      <c r="E2602">
        <v>0</v>
      </c>
    </row>
    <row r="2603" spans="5:5" x14ac:dyDescent="0.2">
      <c r="E2603" t="s">
        <v>5918</v>
      </c>
    </row>
    <row r="2604" spans="5:5" x14ac:dyDescent="0.2">
      <c r="E2604" t="s">
        <v>5919</v>
      </c>
    </row>
    <row r="2605" spans="5:5" x14ac:dyDescent="0.2">
      <c r="E2605">
        <v>0</v>
      </c>
    </row>
    <row r="2606" spans="5:5" x14ac:dyDescent="0.2">
      <c r="E2606" t="s">
        <v>5920</v>
      </c>
    </row>
    <row r="2607" spans="5:5" x14ac:dyDescent="0.2">
      <c r="E2607" t="s">
        <v>5921</v>
      </c>
    </row>
    <row r="2608" spans="5:5" x14ac:dyDescent="0.2">
      <c r="E2608">
        <v>0</v>
      </c>
    </row>
    <row r="2609" spans="5:5" x14ac:dyDescent="0.2">
      <c r="E2609" t="s">
        <v>5922</v>
      </c>
    </row>
    <row r="2610" spans="5:5" x14ac:dyDescent="0.2">
      <c r="E2610" t="s">
        <v>5923</v>
      </c>
    </row>
    <row r="2611" spans="5:5" x14ac:dyDescent="0.2">
      <c r="E2611">
        <v>0</v>
      </c>
    </row>
    <row r="2612" spans="5:5" x14ac:dyDescent="0.2">
      <c r="E2612" t="s">
        <v>5924</v>
      </c>
    </row>
    <row r="2613" spans="5:5" x14ac:dyDescent="0.2">
      <c r="E2613" t="s">
        <v>5925</v>
      </c>
    </row>
    <row r="2614" spans="5:5" x14ac:dyDescent="0.2">
      <c r="E2614">
        <v>0</v>
      </c>
    </row>
    <row r="2615" spans="5:5" x14ac:dyDescent="0.2">
      <c r="E2615" t="s">
        <v>5926</v>
      </c>
    </row>
    <row r="2616" spans="5:5" x14ac:dyDescent="0.2">
      <c r="E2616" t="s">
        <v>5927</v>
      </c>
    </row>
    <row r="2617" spans="5:5" x14ac:dyDescent="0.2">
      <c r="E2617">
        <v>0</v>
      </c>
    </row>
    <row r="2618" spans="5:5" x14ac:dyDescent="0.2">
      <c r="E2618" t="s">
        <v>5928</v>
      </c>
    </row>
    <row r="2619" spans="5:5" x14ac:dyDescent="0.2">
      <c r="E2619" t="s">
        <v>5929</v>
      </c>
    </row>
    <row r="2620" spans="5:5" x14ac:dyDescent="0.2">
      <c r="E2620">
        <v>0</v>
      </c>
    </row>
    <row r="2621" spans="5:5" x14ac:dyDescent="0.2">
      <c r="E2621" t="s">
        <v>5930</v>
      </c>
    </row>
    <row r="2622" spans="5:5" x14ac:dyDescent="0.2">
      <c r="E2622" t="s">
        <v>5931</v>
      </c>
    </row>
    <row r="2623" spans="5:5" x14ac:dyDescent="0.2">
      <c r="E2623">
        <v>0</v>
      </c>
    </row>
    <row r="2624" spans="5:5" x14ac:dyDescent="0.2">
      <c r="E2624" t="s">
        <v>5932</v>
      </c>
    </row>
    <row r="2625" spans="5:5" x14ac:dyDescent="0.2">
      <c r="E2625" t="s">
        <v>5933</v>
      </c>
    </row>
    <row r="2626" spans="5:5" x14ac:dyDescent="0.2">
      <c r="E2626">
        <v>0</v>
      </c>
    </row>
    <row r="2627" spans="5:5" x14ac:dyDescent="0.2">
      <c r="E2627" t="s">
        <v>5934</v>
      </c>
    </row>
    <row r="2628" spans="5:5" x14ac:dyDescent="0.2">
      <c r="E2628" t="s">
        <v>5935</v>
      </c>
    </row>
    <row r="2629" spans="5:5" x14ac:dyDescent="0.2">
      <c r="E2629">
        <v>0</v>
      </c>
    </row>
    <row r="2630" spans="5:5" x14ac:dyDescent="0.2">
      <c r="E2630" t="s">
        <v>5936</v>
      </c>
    </row>
    <row r="2631" spans="5:5" x14ac:dyDescent="0.2">
      <c r="E2631" t="s">
        <v>5937</v>
      </c>
    </row>
    <row r="2632" spans="5:5" x14ac:dyDescent="0.2">
      <c r="E2632">
        <v>0</v>
      </c>
    </row>
    <row r="2633" spans="5:5" x14ac:dyDescent="0.2">
      <c r="E2633" t="s">
        <v>5938</v>
      </c>
    </row>
    <row r="2634" spans="5:5" x14ac:dyDescent="0.2">
      <c r="E2634" t="s">
        <v>5939</v>
      </c>
    </row>
    <row r="2635" spans="5:5" x14ac:dyDescent="0.2">
      <c r="E2635">
        <v>0</v>
      </c>
    </row>
    <row r="2636" spans="5:5" x14ac:dyDescent="0.2">
      <c r="E2636" t="s">
        <v>5940</v>
      </c>
    </row>
    <row r="2637" spans="5:5" x14ac:dyDescent="0.2">
      <c r="E2637" t="s">
        <v>5941</v>
      </c>
    </row>
    <row r="2638" spans="5:5" x14ac:dyDescent="0.2">
      <c r="E2638">
        <v>0</v>
      </c>
    </row>
    <row r="2639" spans="5:5" x14ac:dyDescent="0.2">
      <c r="E2639" t="s">
        <v>5942</v>
      </c>
    </row>
    <row r="2640" spans="5:5" x14ac:dyDescent="0.2">
      <c r="E2640" t="s">
        <v>5943</v>
      </c>
    </row>
    <row r="2641" spans="5:5" x14ac:dyDescent="0.2">
      <c r="E2641">
        <v>0</v>
      </c>
    </row>
    <row r="2642" spans="5:5" x14ac:dyDescent="0.2">
      <c r="E2642" t="s">
        <v>5944</v>
      </c>
    </row>
    <row r="2643" spans="5:5" x14ac:dyDescent="0.2">
      <c r="E2643" t="s">
        <v>5945</v>
      </c>
    </row>
    <row r="2644" spans="5:5" x14ac:dyDescent="0.2">
      <c r="E2644">
        <v>0</v>
      </c>
    </row>
    <row r="2645" spans="5:5" x14ac:dyDescent="0.2">
      <c r="E2645" t="s">
        <v>5946</v>
      </c>
    </row>
    <row r="2646" spans="5:5" x14ac:dyDescent="0.2">
      <c r="E2646" t="s">
        <v>5947</v>
      </c>
    </row>
    <row r="2647" spans="5:5" x14ac:dyDescent="0.2">
      <c r="E2647">
        <v>0</v>
      </c>
    </row>
    <row r="2648" spans="5:5" x14ac:dyDescent="0.2">
      <c r="E2648" t="s">
        <v>5948</v>
      </c>
    </row>
    <row r="2649" spans="5:5" x14ac:dyDescent="0.2">
      <c r="E2649" t="s">
        <v>5949</v>
      </c>
    </row>
    <row r="2650" spans="5:5" x14ac:dyDescent="0.2">
      <c r="E2650">
        <v>0</v>
      </c>
    </row>
    <row r="2651" spans="5:5" x14ac:dyDescent="0.2">
      <c r="E2651" t="s">
        <v>5950</v>
      </c>
    </row>
    <row r="2652" spans="5:5" x14ac:dyDescent="0.2">
      <c r="E2652" t="s">
        <v>5951</v>
      </c>
    </row>
    <row r="2653" spans="5:5" x14ac:dyDescent="0.2">
      <c r="E2653">
        <v>0</v>
      </c>
    </row>
    <row r="2654" spans="5:5" x14ac:dyDescent="0.2">
      <c r="E2654" t="s">
        <v>5952</v>
      </c>
    </row>
    <row r="2655" spans="5:5" x14ac:dyDescent="0.2">
      <c r="E2655" t="s">
        <v>5953</v>
      </c>
    </row>
    <row r="2656" spans="5:5" x14ac:dyDescent="0.2">
      <c r="E2656">
        <v>0</v>
      </c>
    </row>
    <row r="2657" spans="5:5" x14ac:dyDescent="0.2">
      <c r="E2657" t="s">
        <v>5954</v>
      </c>
    </row>
    <row r="2658" spans="5:5" x14ac:dyDescent="0.2">
      <c r="E2658" t="s">
        <v>5955</v>
      </c>
    </row>
    <row r="2659" spans="5:5" x14ac:dyDescent="0.2">
      <c r="E2659">
        <v>0</v>
      </c>
    </row>
    <row r="2660" spans="5:5" x14ac:dyDescent="0.2">
      <c r="E2660" t="s">
        <v>5956</v>
      </c>
    </row>
    <row r="2661" spans="5:5" x14ac:dyDescent="0.2">
      <c r="E2661" t="s">
        <v>5957</v>
      </c>
    </row>
    <row r="2662" spans="5:5" x14ac:dyDescent="0.2">
      <c r="E2662">
        <v>0</v>
      </c>
    </row>
    <row r="2663" spans="5:5" x14ac:dyDescent="0.2">
      <c r="E2663" t="s">
        <v>5958</v>
      </c>
    </row>
    <row r="2664" spans="5:5" x14ac:dyDescent="0.2">
      <c r="E2664" t="s">
        <v>5959</v>
      </c>
    </row>
    <row r="2665" spans="5:5" x14ac:dyDescent="0.2">
      <c r="E2665">
        <v>0</v>
      </c>
    </row>
    <row r="2666" spans="5:5" x14ac:dyDescent="0.2">
      <c r="E2666" t="s">
        <v>5960</v>
      </c>
    </row>
    <row r="2667" spans="5:5" x14ac:dyDescent="0.2">
      <c r="E2667" t="s">
        <v>5961</v>
      </c>
    </row>
    <row r="2668" spans="5:5" x14ac:dyDescent="0.2">
      <c r="E2668">
        <v>0</v>
      </c>
    </row>
    <row r="2669" spans="5:5" x14ac:dyDescent="0.2">
      <c r="E2669" t="s">
        <v>5962</v>
      </c>
    </row>
    <row r="2670" spans="5:5" x14ac:dyDescent="0.2">
      <c r="E2670" t="s">
        <v>5963</v>
      </c>
    </row>
    <row r="2671" spans="5:5" x14ac:dyDescent="0.2">
      <c r="E2671">
        <v>0</v>
      </c>
    </row>
    <row r="2672" spans="5:5" x14ac:dyDescent="0.2">
      <c r="E2672" t="s">
        <v>5964</v>
      </c>
    </row>
    <row r="2673" spans="5:5" x14ac:dyDescent="0.2">
      <c r="E2673" t="s">
        <v>5965</v>
      </c>
    </row>
    <row r="2674" spans="5:5" x14ac:dyDescent="0.2">
      <c r="E2674">
        <v>0</v>
      </c>
    </row>
    <row r="2675" spans="5:5" x14ac:dyDescent="0.2">
      <c r="E2675" t="s">
        <v>5966</v>
      </c>
    </row>
    <row r="2676" spans="5:5" x14ac:dyDescent="0.2">
      <c r="E2676" t="s">
        <v>5967</v>
      </c>
    </row>
    <row r="2677" spans="5:5" x14ac:dyDescent="0.2">
      <c r="E2677">
        <v>0</v>
      </c>
    </row>
    <row r="2678" spans="5:5" x14ac:dyDescent="0.2">
      <c r="E2678" t="s">
        <v>5968</v>
      </c>
    </row>
    <row r="2679" spans="5:5" x14ac:dyDescent="0.2">
      <c r="E2679" t="s">
        <v>5969</v>
      </c>
    </row>
    <row r="2680" spans="5:5" x14ac:dyDescent="0.2">
      <c r="E2680">
        <v>0</v>
      </c>
    </row>
    <row r="2681" spans="5:5" x14ac:dyDescent="0.2">
      <c r="E2681" t="s">
        <v>5970</v>
      </c>
    </row>
    <row r="2682" spans="5:5" x14ac:dyDescent="0.2">
      <c r="E2682" t="s">
        <v>5971</v>
      </c>
    </row>
    <row r="2683" spans="5:5" x14ac:dyDescent="0.2">
      <c r="E2683">
        <v>0</v>
      </c>
    </row>
    <row r="2684" spans="5:5" x14ac:dyDescent="0.2">
      <c r="E2684" t="s">
        <v>5972</v>
      </c>
    </row>
    <row r="2685" spans="5:5" x14ac:dyDescent="0.2">
      <c r="E2685" t="s">
        <v>5973</v>
      </c>
    </row>
    <row r="2686" spans="5:5" x14ac:dyDescent="0.2">
      <c r="E2686">
        <v>0</v>
      </c>
    </row>
    <row r="2687" spans="5:5" x14ac:dyDescent="0.2">
      <c r="E2687" t="s">
        <v>5974</v>
      </c>
    </row>
    <row r="2688" spans="5:5" x14ac:dyDescent="0.2">
      <c r="E2688" t="s">
        <v>5975</v>
      </c>
    </row>
    <row r="2689" spans="5:5" x14ac:dyDescent="0.2">
      <c r="E2689">
        <v>0</v>
      </c>
    </row>
    <row r="2690" spans="5:5" x14ac:dyDescent="0.2">
      <c r="E2690" t="s">
        <v>5976</v>
      </c>
    </row>
    <row r="2691" spans="5:5" x14ac:dyDescent="0.2">
      <c r="E2691" t="s">
        <v>5977</v>
      </c>
    </row>
    <row r="2692" spans="5:5" x14ac:dyDescent="0.2">
      <c r="E2692">
        <v>0</v>
      </c>
    </row>
    <row r="2693" spans="5:5" x14ac:dyDescent="0.2">
      <c r="E2693" t="s">
        <v>5978</v>
      </c>
    </row>
    <row r="2694" spans="5:5" x14ac:dyDescent="0.2">
      <c r="E2694" t="s">
        <v>5979</v>
      </c>
    </row>
    <row r="2695" spans="5:5" x14ac:dyDescent="0.2">
      <c r="E2695">
        <v>0</v>
      </c>
    </row>
    <row r="2696" spans="5:5" x14ac:dyDescent="0.2">
      <c r="E2696" t="s">
        <v>5980</v>
      </c>
    </row>
    <row r="2697" spans="5:5" x14ac:dyDescent="0.2">
      <c r="E2697" t="s">
        <v>5981</v>
      </c>
    </row>
    <row r="2698" spans="5:5" x14ac:dyDescent="0.2">
      <c r="E2698">
        <v>0</v>
      </c>
    </row>
    <row r="2699" spans="5:5" x14ac:dyDescent="0.2">
      <c r="E2699" t="s">
        <v>5982</v>
      </c>
    </row>
    <row r="2700" spans="5:5" x14ac:dyDescent="0.2">
      <c r="E2700" t="s">
        <v>5983</v>
      </c>
    </row>
    <row r="2701" spans="5:5" x14ac:dyDescent="0.2">
      <c r="E2701">
        <v>0</v>
      </c>
    </row>
    <row r="2702" spans="5:5" x14ac:dyDescent="0.2">
      <c r="E2702" t="s">
        <v>5984</v>
      </c>
    </row>
    <row r="2703" spans="5:5" x14ac:dyDescent="0.2">
      <c r="E2703" t="s">
        <v>5985</v>
      </c>
    </row>
    <row r="2704" spans="5:5" x14ac:dyDescent="0.2">
      <c r="E2704">
        <v>0</v>
      </c>
    </row>
    <row r="2705" spans="5:5" x14ac:dyDescent="0.2">
      <c r="E2705" t="s">
        <v>5986</v>
      </c>
    </row>
    <row r="2706" spans="5:5" x14ac:dyDescent="0.2">
      <c r="E2706" t="s">
        <v>5987</v>
      </c>
    </row>
    <row r="2707" spans="5:5" x14ac:dyDescent="0.2">
      <c r="E2707">
        <v>0</v>
      </c>
    </row>
    <row r="2708" spans="5:5" x14ac:dyDescent="0.2">
      <c r="E2708" t="s">
        <v>5988</v>
      </c>
    </row>
    <row r="2709" spans="5:5" x14ac:dyDescent="0.2">
      <c r="E2709" t="s">
        <v>5989</v>
      </c>
    </row>
    <row r="2710" spans="5:5" x14ac:dyDescent="0.2">
      <c r="E2710">
        <v>0</v>
      </c>
    </row>
    <row r="2711" spans="5:5" x14ac:dyDescent="0.2">
      <c r="E2711" t="s">
        <v>5990</v>
      </c>
    </row>
    <row r="2712" spans="5:5" x14ac:dyDescent="0.2">
      <c r="E2712" t="s">
        <v>5991</v>
      </c>
    </row>
    <row r="2713" spans="5:5" x14ac:dyDescent="0.2">
      <c r="E2713">
        <v>0</v>
      </c>
    </row>
    <row r="2714" spans="5:5" x14ac:dyDescent="0.2">
      <c r="E2714" t="s">
        <v>5992</v>
      </c>
    </row>
    <row r="2715" spans="5:5" x14ac:dyDescent="0.2">
      <c r="E2715" t="s">
        <v>5993</v>
      </c>
    </row>
    <row r="2716" spans="5:5" x14ac:dyDescent="0.2">
      <c r="E2716">
        <v>0</v>
      </c>
    </row>
    <row r="2717" spans="5:5" x14ac:dyDescent="0.2">
      <c r="E2717" t="s">
        <v>5994</v>
      </c>
    </row>
    <row r="2718" spans="5:5" x14ac:dyDescent="0.2">
      <c r="E2718" t="s">
        <v>5995</v>
      </c>
    </row>
    <row r="2719" spans="5:5" x14ac:dyDescent="0.2">
      <c r="E2719">
        <v>0</v>
      </c>
    </row>
    <row r="2720" spans="5:5" x14ac:dyDescent="0.2">
      <c r="E2720" t="s">
        <v>5996</v>
      </c>
    </row>
    <row r="2721" spans="5:5" x14ac:dyDescent="0.2">
      <c r="E2721" t="s">
        <v>5997</v>
      </c>
    </row>
    <row r="2722" spans="5:5" x14ac:dyDescent="0.2">
      <c r="E2722">
        <v>0</v>
      </c>
    </row>
    <row r="2723" spans="5:5" x14ac:dyDescent="0.2">
      <c r="E2723" t="s">
        <v>5998</v>
      </c>
    </row>
    <row r="2724" spans="5:5" x14ac:dyDescent="0.2">
      <c r="E2724" t="s">
        <v>5999</v>
      </c>
    </row>
    <row r="2725" spans="5:5" x14ac:dyDescent="0.2">
      <c r="E2725">
        <v>0</v>
      </c>
    </row>
    <row r="2726" spans="5:5" x14ac:dyDescent="0.2">
      <c r="E2726" t="s">
        <v>6000</v>
      </c>
    </row>
    <row r="2727" spans="5:5" x14ac:dyDescent="0.2">
      <c r="E2727" t="s">
        <v>6001</v>
      </c>
    </row>
    <row r="2728" spans="5:5" x14ac:dyDescent="0.2">
      <c r="E2728">
        <v>0</v>
      </c>
    </row>
    <row r="2729" spans="5:5" x14ac:dyDescent="0.2">
      <c r="E2729" t="s">
        <v>6002</v>
      </c>
    </row>
    <row r="2730" spans="5:5" x14ac:dyDescent="0.2">
      <c r="E2730" t="s">
        <v>6003</v>
      </c>
    </row>
    <row r="2731" spans="5:5" x14ac:dyDescent="0.2">
      <c r="E2731">
        <v>0</v>
      </c>
    </row>
    <row r="2732" spans="5:5" x14ac:dyDescent="0.2">
      <c r="E2732" t="s">
        <v>6004</v>
      </c>
    </row>
    <row r="2733" spans="5:5" x14ac:dyDescent="0.2">
      <c r="E2733" t="s">
        <v>6005</v>
      </c>
    </row>
    <row r="2734" spans="5:5" x14ac:dyDescent="0.2">
      <c r="E2734">
        <v>0</v>
      </c>
    </row>
    <row r="2735" spans="5:5" x14ac:dyDescent="0.2">
      <c r="E2735" t="s">
        <v>6006</v>
      </c>
    </row>
    <row r="2736" spans="5:5" x14ac:dyDescent="0.2">
      <c r="E2736" t="s">
        <v>6007</v>
      </c>
    </row>
    <row r="2737" spans="5:5" x14ac:dyDescent="0.2">
      <c r="E2737">
        <v>0</v>
      </c>
    </row>
    <row r="2738" spans="5:5" x14ac:dyDescent="0.2">
      <c r="E2738" t="s">
        <v>6008</v>
      </c>
    </row>
    <row r="2739" spans="5:5" x14ac:dyDescent="0.2">
      <c r="E2739" t="s">
        <v>6009</v>
      </c>
    </row>
    <row r="2740" spans="5:5" x14ac:dyDescent="0.2">
      <c r="E2740">
        <v>0</v>
      </c>
    </row>
    <row r="2741" spans="5:5" x14ac:dyDescent="0.2">
      <c r="E2741" t="s">
        <v>6010</v>
      </c>
    </row>
    <row r="2742" spans="5:5" x14ac:dyDescent="0.2">
      <c r="E2742" t="s">
        <v>6011</v>
      </c>
    </row>
    <row r="2743" spans="5:5" x14ac:dyDescent="0.2">
      <c r="E2743">
        <v>0</v>
      </c>
    </row>
    <row r="2744" spans="5:5" x14ac:dyDescent="0.2">
      <c r="E2744" t="s">
        <v>6012</v>
      </c>
    </row>
    <row r="2745" spans="5:5" x14ac:dyDescent="0.2">
      <c r="E2745" t="s">
        <v>6013</v>
      </c>
    </row>
    <row r="2746" spans="5:5" x14ac:dyDescent="0.2">
      <c r="E2746">
        <v>0</v>
      </c>
    </row>
    <row r="2747" spans="5:5" x14ac:dyDescent="0.2">
      <c r="E2747" t="s">
        <v>6014</v>
      </c>
    </row>
    <row r="2748" spans="5:5" x14ac:dyDescent="0.2">
      <c r="E2748" t="s">
        <v>6015</v>
      </c>
    </row>
    <row r="2749" spans="5:5" x14ac:dyDescent="0.2">
      <c r="E2749">
        <v>0</v>
      </c>
    </row>
    <row r="2750" spans="5:5" x14ac:dyDescent="0.2">
      <c r="E2750" t="s">
        <v>6016</v>
      </c>
    </row>
    <row r="2751" spans="5:5" x14ac:dyDescent="0.2">
      <c r="E2751" t="s">
        <v>6017</v>
      </c>
    </row>
    <row r="2752" spans="5:5" x14ac:dyDescent="0.2">
      <c r="E2752">
        <v>0</v>
      </c>
    </row>
    <row r="2753" spans="5:5" x14ac:dyDescent="0.2">
      <c r="E2753" t="s">
        <v>6018</v>
      </c>
    </row>
    <row r="2754" spans="5:5" x14ac:dyDescent="0.2">
      <c r="E2754" t="s">
        <v>6019</v>
      </c>
    </row>
    <row r="2755" spans="5:5" x14ac:dyDescent="0.2">
      <c r="E2755">
        <v>0</v>
      </c>
    </row>
    <row r="2756" spans="5:5" x14ac:dyDescent="0.2">
      <c r="E2756" t="s">
        <v>6020</v>
      </c>
    </row>
    <row r="2757" spans="5:5" x14ac:dyDescent="0.2">
      <c r="E2757" t="s">
        <v>6021</v>
      </c>
    </row>
    <row r="2758" spans="5:5" x14ac:dyDescent="0.2">
      <c r="E2758">
        <v>0</v>
      </c>
    </row>
    <row r="2759" spans="5:5" x14ac:dyDescent="0.2">
      <c r="E2759" t="s">
        <v>6022</v>
      </c>
    </row>
    <row r="2760" spans="5:5" x14ac:dyDescent="0.2">
      <c r="E2760" t="s">
        <v>6023</v>
      </c>
    </row>
    <row r="2761" spans="5:5" x14ac:dyDescent="0.2">
      <c r="E2761">
        <v>0</v>
      </c>
    </row>
    <row r="2762" spans="5:5" x14ac:dyDescent="0.2">
      <c r="E2762" t="s">
        <v>6024</v>
      </c>
    </row>
    <row r="2763" spans="5:5" x14ac:dyDescent="0.2">
      <c r="E2763" t="s">
        <v>6025</v>
      </c>
    </row>
    <row r="2764" spans="5:5" x14ac:dyDescent="0.2">
      <c r="E2764">
        <v>0</v>
      </c>
    </row>
    <row r="2765" spans="5:5" x14ac:dyDescent="0.2">
      <c r="E2765" t="s">
        <v>6026</v>
      </c>
    </row>
    <row r="2766" spans="5:5" x14ac:dyDescent="0.2">
      <c r="E2766" t="s">
        <v>6027</v>
      </c>
    </row>
    <row r="2767" spans="5:5" x14ac:dyDescent="0.2">
      <c r="E2767">
        <v>0</v>
      </c>
    </row>
    <row r="2768" spans="5:5" x14ac:dyDescent="0.2">
      <c r="E2768" t="s">
        <v>6028</v>
      </c>
    </row>
    <row r="2769" spans="5:5" x14ac:dyDescent="0.2">
      <c r="E2769" t="s">
        <v>6029</v>
      </c>
    </row>
    <row r="2770" spans="5:5" x14ac:dyDescent="0.2">
      <c r="E2770">
        <v>0</v>
      </c>
    </row>
    <row r="2771" spans="5:5" x14ac:dyDescent="0.2">
      <c r="E2771" t="s">
        <v>6030</v>
      </c>
    </row>
    <row r="2772" spans="5:5" x14ac:dyDescent="0.2">
      <c r="E2772" t="s">
        <v>6031</v>
      </c>
    </row>
    <row r="2773" spans="5:5" x14ac:dyDescent="0.2">
      <c r="E2773">
        <v>0</v>
      </c>
    </row>
    <row r="2774" spans="5:5" x14ac:dyDescent="0.2">
      <c r="E2774" t="s">
        <v>6032</v>
      </c>
    </row>
    <row r="2775" spans="5:5" x14ac:dyDescent="0.2">
      <c r="E2775" t="s">
        <v>6033</v>
      </c>
    </row>
    <row r="2776" spans="5:5" x14ac:dyDescent="0.2">
      <c r="E2776">
        <v>0</v>
      </c>
    </row>
    <row r="2777" spans="5:5" x14ac:dyDescent="0.2">
      <c r="E2777" t="s">
        <v>6034</v>
      </c>
    </row>
    <row r="2778" spans="5:5" x14ac:dyDescent="0.2">
      <c r="E2778" t="s">
        <v>6035</v>
      </c>
    </row>
    <row r="2779" spans="5:5" x14ac:dyDescent="0.2">
      <c r="E2779">
        <v>0</v>
      </c>
    </row>
    <row r="2780" spans="5:5" x14ac:dyDescent="0.2">
      <c r="E2780" t="s">
        <v>6036</v>
      </c>
    </row>
    <row r="2781" spans="5:5" x14ac:dyDescent="0.2">
      <c r="E2781" t="s">
        <v>6037</v>
      </c>
    </row>
    <row r="2782" spans="5:5" x14ac:dyDescent="0.2">
      <c r="E2782">
        <v>0</v>
      </c>
    </row>
    <row r="2783" spans="5:5" x14ac:dyDescent="0.2">
      <c r="E2783" t="s">
        <v>6038</v>
      </c>
    </row>
    <row r="2784" spans="5:5" x14ac:dyDescent="0.2">
      <c r="E2784" t="s">
        <v>6039</v>
      </c>
    </row>
    <row r="2785" spans="5:5" x14ac:dyDescent="0.2">
      <c r="E2785">
        <v>0</v>
      </c>
    </row>
    <row r="2786" spans="5:5" x14ac:dyDescent="0.2">
      <c r="E2786" t="s">
        <v>6040</v>
      </c>
    </row>
    <row r="2787" spans="5:5" x14ac:dyDescent="0.2">
      <c r="E2787" t="s">
        <v>6041</v>
      </c>
    </row>
    <row r="2788" spans="5:5" x14ac:dyDescent="0.2">
      <c r="E2788">
        <v>0</v>
      </c>
    </row>
    <row r="2789" spans="5:5" x14ac:dyDescent="0.2">
      <c r="E2789" t="s">
        <v>6042</v>
      </c>
    </row>
    <row r="2790" spans="5:5" x14ac:dyDescent="0.2">
      <c r="E2790" t="s">
        <v>6043</v>
      </c>
    </row>
    <row r="2791" spans="5:5" x14ac:dyDescent="0.2">
      <c r="E2791">
        <v>0</v>
      </c>
    </row>
    <row r="2792" spans="5:5" x14ac:dyDescent="0.2">
      <c r="E2792" t="s">
        <v>6044</v>
      </c>
    </row>
    <row r="2793" spans="5:5" x14ac:dyDescent="0.2">
      <c r="E2793" t="s">
        <v>6045</v>
      </c>
    </row>
    <row r="2794" spans="5:5" x14ac:dyDescent="0.2">
      <c r="E2794">
        <v>0</v>
      </c>
    </row>
    <row r="2795" spans="5:5" x14ac:dyDescent="0.2">
      <c r="E2795" t="s">
        <v>6046</v>
      </c>
    </row>
    <row r="2796" spans="5:5" x14ac:dyDescent="0.2">
      <c r="E2796" t="s">
        <v>6047</v>
      </c>
    </row>
    <row r="2797" spans="5:5" x14ac:dyDescent="0.2">
      <c r="E2797">
        <v>0</v>
      </c>
    </row>
    <row r="2798" spans="5:5" x14ac:dyDescent="0.2">
      <c r="E2798" t="s">
        <v>6048</v>
      </c>
    </row>
    <row r="2799" spans="5:5" x14ac:dyDescent="0.2">
      <c r="E2799" t="s">
        <v>6049</v>
      </c>
    </row>
    <row r="2800" spans="5:5" x14ac:dyDescent="0.2">
      <c r="E2800">
        <v>0</v>
      </c>
    </row>
    <row r="2801" spans="5:5" x14ac:dyDescent="0.2">
      <c r="E2801" t="s">
        <v>6050</v>
      </c>
    </row>
    <row r="2802" spans="5:5" x14ac:dyDescent="0.2">
      <c r="E2802" t="s">
        <v>6051</v>
      </c>
    </row>
    <row r="2803" spans="5:5" x14ac:dyDescent="0.2">
      <c r="E2803">
        <v>0</v>
      </c>
    </row>
    <row r="2804" spans="5:5" x14ac:dyDescent="0.2">
      <c r="E2804" t="s">
        <v>6052</v>
      </c>
    </row>
    <row r="2805" spans="5:5" x14ac:dyDescent="0.2">
      <c r="E2805" t="s">
        <v>6053</v>
      </c>
    </row>
    <row r="2806" spans="5:5" x14ac:dyDescent="0.2">
      <c r="E2806">
        <v>0</v>
      </c>
    </row>
    <row r="2807" spans="5:5" x14ac:dyDescent="0.2">
      <c r="E2807" t="s">
        <v>6054</v>
      </c>
    </row>
    <row r="2808" spans="5:5" x14ac:dyDescent="0.2">
      <c r="E2808" t="s">
        <v>6055</v>
      </c>
    </row>
    <row r="2809" spans="5:5" x14ac:dyDescent="0.2">
      <c r="E2809">
        <v>0</v>
      </c>
    </row>
    <row r="2810" spans="5:5" x14ac:dyDescent="0.2">
      <c r="E2810" t="s">
        <v>6056</v>
      </c>
    </row>
    <row r="2811" spans="5:5" x14ac:dyDescent="0.2">
      <c r="E2811" t="s">
        <v>6057</v>
      </c>
    </row>
    <row r="2812" spans="5:5" x14ac:dyDescent="0.2">
      <c r="E2812">
        <v>0</v>
      </c>
    </row>
    <row r="2813" spans="5:5" x14ac:dyDescent="0.2">
      <c r="E2813" t="s">
        <v>6058</v>
      </c>
    </row>
    <row r="2814" spans="5:5" x14ac:dyDescent="0.2">
      <c r="E2814" t="s">
        <v>6059</v>
      </c>
    </row>
    <row r="2815" spans="5:5" x14ac:dyDescent="0.2">
      <c r="E2815">
        <v>0</v>
      </c>
    </row>
    <row r="2816" spans="5:5" x14ac:dyDescent="0.2">
      <c r="E2816" t="s">
        <v>6060</v>
      </c>
    </row>
    <row r="2817" spans="5:5" x14ac:dyDescent="0.2">
      <c r="E2817" t="s">
        <v>6061</v>
      </c>
    </row>
    <row r="2818" spans="5:5" x14ac:dyDescent="0.2">
      <c r="E2818">
        <v>0</v>
      </c>
    </row>
    <row r="2819" spans="5:5" x14ac:dyDescent="0.2">
      <c r="E2819" t="s">
        <v>6062</v>
      </c>
    </row>
    <row r="2820" spans="5:5" x14ac:dyDescent="0.2">
      <c r="E2820" t="s">
        <v>6063</v>
      </c>
    </row>
    <row r="2821" spans="5:5" x14ac:dyDescent="0.2">
      <c r="E2821">
        <v>0</v>
      </c>
    </row>
    <row r="2822" spans="5:5" x14ac:dyDescent="0.2">
      <c r="E2822" t="s">
        <v>6064</v>
      </c>
    </row>
    <row r="2823" spans="5:5" x14ac:dyDescent="0.2">
      <c r="E2823" t="s">
        <v>6065</v>
      </c>
    </row>
    <row r="2824" spans="5:5" x14ac:dyDescent="0.2">
      <c r="E2824">
        <v>0</v>
      </c>
    </row>
    <row r="2825" spans="5:5" x14ac:dyDescent="0.2">
      <c r="E2825" t="s">
        <v>6066</v>
      </c>
    </row>
    <row r="2826" spans="5:5" x14ac:dyDescent="0.2">
      <c r="E2826" t="s">
        <v>6067</v>
      </c>
    </row>
    <row r="2827" spans="5:5" x14ac:dyDescent="0.2">
      <c r="E2827">
        <v>0</v>
      </c>
    </row>
    <row r="2828" spans="5:5" x14ac:dyDescent="0.2">
      <c r="E2828" t="s">
        <v>6068</v>
      </c>
    </row>
    <row r="2829" spans="5:5" x14ac:dyDescent="0.2">
      <c r="E2829" t="s">
        <v>6069</v>
      </c>
    </row>
    <row r="2830" spans="5:5" x14ac:dyDescent="0.2">
      <c r="E2830">
        <v>0</v>
      </c>
    </row>
    <row r="2831" spans="5:5" x14ac:dyDescent="0.2">
      <c r="E2831" t="s">
        <v>6070</v>
      </c>
    </row>
    <row r="2832" spans="5:5" x14ac:dyDescent="0.2">
      <c r="E2832" t="s">
        <v>6071</v>
      </c>
    </row>
    <row r="2833" spans="5:5" x14ac:dyDescent="0.2">
      <c r="E2833">
        <v>0</v>
      </c>
    </row>
    <row r="2834" spans="5:5" x14ac:dyDescent="0.2">
      <c r="E2834" t="s">
        <v>6072</v>
      </c>
    </row>
    <row r="2835" spans="5:5" x14ac:dyDescent="0.2">
      <c r="E2835" t="s">
        <v>6073</v>
      </c>
    </row>
    <row r="2836" spans="5:5" x14ac:dyDescent="0.2">
      <c r="E2836">
        <v>0</v>
      </c>
    </row>
    <row r="2837" spans="5:5" x14ac:dyDescent="0.2">
      <c r="E2837" t="s">
        <v>6074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27" activePane="bottomLeft" state="frozenSplit"/>
      <selection activeCell="G7" sqref="G7:L7"/>
      <selection pane="bottomLeft" activeCell="G7" sqref="G7:L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6" t="s">
        <v>1877</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7"/>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7"/>
    </row>
    <row r="4" spans="1:13" x14ac:dyDescent="0.2">
      <c r="A4" s="723" t="s">
        <v>1873</v>
      </c>
      <c r="B4" s="291">
        <v>1000</v>
      </c>
      <c r="C4" s="686">
        <f>'Revenues 9-14'!C109</f>
        <v>56304698</v>
      </c>
      <c r="D4" s="686">
        <f>'Revenues 9-14'!D109</f>
        <v>7946174</v>
      </c>
      <c r="E4" s="686">
        <f>'Revenues 9-14'!E109</f>
        <v>9329674</v>
      </c>
      <c r="F4" s="686">
        <f>'Revenues 9-14'!F109</f>
        <v>2432801</v>
      </c>
      <c r="G4" s="686">
        <f>'Revenues 9-14'!G109</f>
        <v>1272275</v>
      </c>
      <c r="H4" s="686">
        <f>'Revenues 9-14'!H109</f>
        <v>65985</v>
      </c>
      <c r="I4" s="686">
        <f>'Revenues 9-14'!I109</f>
        <v>60000</v>
      </c>
      <c r="J4" s="686">
        <f>'Revenues 9-14'!J109</f>
        <v>0</v>
      </c>
      <c r="K4" s="686">
        <f>'Revenues 9-14'!K109</f>
        <v>0</v>
      </c>
      <c r="L4" s="38"/>
    </row>
    <row r="5" spans="1:13" ht="22.5" x14ac:dyDescent="0.2">
      <c r="A5" s="724" t="s">
        <v>1874</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1875</v>
      </c>
      <c r="B6" s="292">
        <v>3000</v>
      </c>
      <c r="C6" s="687">
        <f>'Revenues 9-14'!C173</f>
        <v>5885062</v>
      </c>
      <c r="D6" s="687">
        <f>'Revenues 9-14'!D173</f>
        <v>0</v>
      </c>
      <c r="E6" s="687">
        <f>'Revenues 9-14'!E173</f>
        <v>0</v>
      </c>
      <c r="F6" s="687">
        <f>'Revenues 9-14'!F173</f>
        <v>1825050</v>
      </c>
      <c r="G6" s="687">
        <f>'Revenues 9-14'!G173</f>
        <v>0</v>
      </c>
      <c r="H6" s="687">
        <f>'Revenues 9-14'!H173</f>
        <v>0</v>
      </c>
      <c r="I6" s="687">
        <f>'Revenues 9-14'!I173</f>
        <v>0</v>
      </c>
      <c r="J6" s="687">
        <f>'Revenues 9-14'!J173</f>
        <v>0</v>
      </c>
      <c r="K6" s="687">
        <f>'Revenues 9-14'!K173</f>
        <v>0</v>
      </c>
      <c r="L6" s="38"/>
      <c r="M6" s="221"/>
    </row>
    <row r="7" spans="1:13" x14ac:dyDescent="0.2">
      <c r="A7" s="725" t="s">
        <v>1876</v>
      </c>
      <c r="B7" s="292">
        <v>4000</v>
      </c>
      <c r="C7" s="687">
        <f>'Revenues 9-14'!C274</f>
        <v>2794824</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64984584</v>
      </c>
      <c r="D8" s="480">
        <f t="shared" ref="D8:K8" si="0">SUM(D4:D7)</f>
        <v>7946174</v>
      </c>
      <c r="E8" s="480">
        <f t="shared" si="0"/>
        <v>9329674</v>
      </c>
      <c r="F8" s="480">
        <f t="shared" si="0"/>
        <v>4257851</v>
      </c>
      <c r="G8" s="480">
        <f t="shared" si="0"/>
        <v>1272275</v>
      </c>
      <c r="H8" s="480">
        <f t="shared" si="0"/>
        <v>65985</v>
      </c>
      <c r="I8" s="480">
        <f t="shared" si="0"/>
        <v>60000</v>
      </c>
      <c r="J8" s="480">
        <f t="shared" si="0"/>
        <v>0</v>
      </c>
      <c r="K8" s="480">
        <f t="shared" si="0"/>
        <v>0</v>
      </c>
      <c r="L8" s="38"/>
    </row>
    <row r="9" spans="1:13" ht="15" thickTop="1" x14ac:dyDescent="0.2">
      <c r="A9" s="1008" t="s">
        <v>342</v>
      </c>
      <c r="B9" s="451">
        <v>3998</v>
      </c>
      <c r="C9" s="413">
        <v>15253709</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80238293</v>
      </c>
      <c r="D10" s="480">
        <f t="shared" ref="D10:K10" si="1">SUM(D8:D9)</f>
        <v>7946174</v>
      </c>
      <c r="E10" s="480">
        <f t="shared" si="1"/>
        <v>9329674</v>
      </c>
      <c r="F10" s="480">
        <f t="shared" si="1"/>
        <v>4257851</v>
      </c>
      <c r="G10" s="480">
        <f t="shared" si="1"/>
        <v>1272275</v>
      </c>
      <c r="H10" s="480">
        <f t="shared" si="1"/>
        <v>65985</v>
      </c>
      <c r="I10" s="480">
        <f t="shared" si="1"/>
        <v>60000</v>
      </c>
      <c r="J10" s="480">
        <f t="shared" si="1"/>
        <v>0</v>
      </c>
      <c r="K10" s="480">
        <f t="shared" si="1"/>
        <v>0</v>
      </c>
      <c r="L10" s="498"/>
    </row>
    <row r="11" spans="1:13" s="47" customFormat="1" ht="18" customHeight="1" thickTop="1" x14ac:dyDescent="0.2">
      <c r="A11" s="1826" t="s">
        <v>1372</v>
      </c>
      <c r="B11" s="1827"/>
      <c r="C11" s="1799"/>
      <c r="D11" s="1800"/>
      <c r="E11" s="1800"/>
      <c r="F11" s="1800"/>
      <c r="G11" s="1800"/>
      <c r="H11" s="1800"/>
      <c r="I11" s="1800"/>
      <c r="J11" s="1800"/>
      <c r="K11" s="1801"/>
      <c r="L11" s="498"/>
    </row>
    <row r="12" spans="1:13" x14ac:dyDescent="0.2">
      <c r="A12" s="725" t="s">
        <v>523</v>
      </c>
      <c r="B12" s="292">
        <v>1000</v>
      </c>
      <c r="C12" s="686">
        <f>'Expenditures 15-22'!K33</f>
        <v>44028040</v>
      </c>
      <c r="D12" s="493" t="s">
        <v>1364</v>
      </c>
      <c r="E12" s="428" t="s">
        <v>1364</v>
      </c>
      <c r="F12" s="428" t="s">
        <v>1364</v>
      </c>
      <c r="G12" s="686">
        <f>'Expenditures 15-22'!K223</f>
        <v>663421</v>
      </c>
      <c r="H12" s="426"/>
      <c r="I12" s="428" t="s">
        <v>1364</v>
      </c>
      <c r="J12" s="428" t="s">
        <v>1364</v>
      </c>
      <c r="K12" s="426" t="s">
        <v>1364</v>
      </c>
      <c r="L12" s="38"/>
    </row>
    <row r="13" spans="1:13" x14ac:dyDescent="0.2">
      <c r="A13" s="725" t="s">
        <v>524</v>
      </c>
      <c r="B13" s="292">
        <v>2000</v>
      </c>
      <c r="C13" s="687">
        <f>'Expenditures 15-22'!K74</f>
        <v>17088066</v>
      </c>
      <c r="D13" s="687">
        <f>'Expenditures 15-22'!K129</f>
        <v>6399588</v>
      </c>
      <c r="E13" s="477" t="s">
        <v>1364</v>
      </c>
      <c r="F13" s="687">
        <f>'Expenditures 15-22'!K178</f>
        <v>4462529</v>
      </c>
      <c r="G13" s="687">
        <f>'Expenditures 15-22'!K273</f>
        <v>949891</v>
      </c>
      <c r="H13" s="687">
        <f>'Expenditures 15-22'!K296</f>
        <v>1405009</v>
      </c>
      <c r="I13" s="428" t="s">
        <v>1364</v>
      </c>
      <c r="J13" s="740">
        <f>'Expenditures 15-22'!K323</f>
        <v>0</v>
      </c>
      <c r="K13" s="692">
        <f>'Expenditures 15-22'!K341</f>
        <v>0</v>
      </c>
      <c r="L13" s="38"/>
    </row>
    <row r="14" spans="1:13" x14ac:dyDescent="0.2">
      <c r="A14" s="725" t="s">
        <v>516</v>
      </c>
      <c r="B14" s="292">
        <v>3000</v>
      </c>
      <c r="C14" s="687">
        <f>'Expenditures 15-22'!K75</f>
        <v>110173</v>
      </c>
      <c r="D14" s="687">
        <f>'Expenditures 15-22'!K130</f>
        <v>0</v>
      </c>
      <c r="E14" s="493" t="s">
        <v>1364</v>
      </c>
      <c r="F14" s="687">
        <f>'Expenditures 15-22'!K179</f>
        <v>0</v>
      </c>
      <c r="G14" s="687">
        <f>'Expenditures 15-22'!K274</f>
        <v>4757</v>
      </c>
      <c r="H14" s="485"/>
      <c r="I14" s="428" t="s">
        <v>1364</v>
      </c>
      <c r="J14" s="428" t="s">
        <v>1364</v>
      </c>
      <c r="K14" s="485" t="s">
        <v>1364</v>
      </c>
      <c r="L14" s="38"/>
    </row>
    <row r="15" spans="1:13" x14ac:dyDescent="0.2">
      <c r="A15" s="725" t="s">
        <v>113</v>
      </c>
      <c r="B15" s="292">
        <v>4000</v>
      </c>
      <c r="C15" s="687">
        <f>'Expenditures 15-22'!K102</f>
        <v>1651778</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22146</v>
      </c>
      <c r="D16" s="687">
        <f>'Expenditures 15-22'!K148</f>
        <v>0</v>
      </c>
      <c r="E16" s="687">
        <f>'Expenditures 15-22'!K166</f>
        <v>9906456</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62900203</v>
      </c>
      <c r="D17" s="480">
        <f t="shared" si="2"/>
        <v>6399588</v>
      </c>
      <c r="E17" s="480">
        <f t="shared" si="2"/>
        <v>9906456</v>
      </c>
      <c r="F17" s="480">
        <f t="shared" si="2"/>
        <v>4462529</v>
      </c>
      <c r="G17" s="480">
        <f t="shared" si="2"/>
        <v>1618069</v>
      </c>
      <c r="H17" s="480">
        <f t="shared" si="2"/>
        <v>1405009</v>
      </c>
      <c r="I17" s="428"/>
      <c r="J17" s="480">
        <f>SUM(J12:J16)</f>
        <v>0</v>
      </c>
      <c r="K17" s="480">
        <f>SUM(K12:K16)</f>
        <v>0</v>
      </c>
      <c r="L17" s="38"/>
    </row>
    <row r="18" spans="1:12" ht="15" customHeight="1" thickTop="1" x14ac:dyDescent="0.2">
      <c r="A18" s="1009" t="s">
        <v>1297</v>
      </c>
      <c r="B18" s="257">
        <v>4180</v>
      </c>
      <c r="C18" s="686">
        <f t="shared" ref="C18:H18" si="3">C9</f>
        <v>15253709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78153912</v>
      </c>
      <c r="D19" s="480">
        <f t="shared" si="4"/>
        <v>6399588</v>
      </c>
      <c r="E19" s="480">
        <f t="shared" si="4"/>
        <v>9906456</v>
      </c>
      <c r="F19" s="480">
        <f t="shared" si="4"/>
        <v>4462529</v>
      </c>
      <c r="G19" s="480">
        <f t="shared" si="4"/>
        <v>1618069</v>
      </c>
      <c r="H19" s="480">
        <f t="shared" si="4"/>
        <v>1405009</v>
      </c>
      <c r="I19" s="428"/>
      <c r="J19" s="480">
        <f>SUM(J17:J18)</f>
        <v>0</v>
      </c>
      <c r="K19" s="480">
        <f>SUM(K17:K18)</f>
        <v>0</v>
      </c>
      <c r="L19" s="38"/>
    </row>
    <row r="20" spans="1:12" ht="27" thickTop="1" thickBot="1" x14ac:dyDescent="0.25">
      <c r="A20" s="453" t="s">
        <v>1298</v>
      </c>
      <c r="B20" s="454"/>
      <c r="C20" s="1007">
        <f>C8-C17</f>
        <v>2084381</v>
      </c>
      <c r="D20" s="1007">
        <f t="shared" ref="D20:K20" si="5">D8-D17</f>
        <v>1546586</v>
      </c>
      <c r="E20" s="1007">
        <f t="shared" si="5"/>
        <v>-576782</v>
      </c>
      <c r="F20" s="1007">
        <f t="shared" si="5"/>
        <v>-204678</v>
      </c>
      <c r="G20" s="1007">
        <f t="shared" si="5"/>
        <v>-345794</v>
      </c>
      <c r="H20" s="1007">
        <f t="shared" si="5"/>
        <v>-1339024</v>
      </c>
      <c r="I20" s="1007">
        <f t="shared" si="5"/>
        <v>60000</v>
      </c>
      <c r="J20" s="1007">
        <f t="shared" si="5"/>
        <v>0</v>
      </c>
      <c r="K20" s="1007">
        <f t="shared" si="5"/>
        <v>0</v>
      </c>
      <c r="L20" s="38"/>
    </row>
    <row r="21" spans="1:12" ht="18" customHeight="1" thickTop="1" x14ac:dyDescent="0.2">
      <c r="A21" s="1828" t="s">
        <v>678</v>
      </c>
      <c r="B21" s="1829"/>
      <c r="C21" s="1799"/>
      <c r="D21" s="1800"/>
      <c r="E21" s="1800"/>
      <c r="F21" s="1800"/>
      <c r="G21" s="1800"/>
      <c r="H21" s="1800"/>
      <c r="I21" s="1800"/>
      <c r="J21" s="1800"/>
      <c r="K21" s="180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1670</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0</v>
      </c>
      <c r="F33" s="431">
        <v>0</v>
      </c>
      <c r="G33" s="502"/>
      <c r="H33" s="431">
        <v>0</v>
      </c>
      <c r="I33" s="431">
        <v>0</v>
      </c>
      <c r="J33" s="431">
        <v>0</v>
      </c>
      <c r="K33" s="431">
        <v>0</v>
      </c>
      <c r="L33" s="499"/>
    </row>
    <row r="34" spans="1:12" s="695" customFormat="1" x14ac:dyDescent="0.2">
      <c r="A34" s="1011" t="s">
        <v>1159</v>
      </c>
      <c r="B34" s="698">
        <v>7220</v>
      </c>
      <c r="C34" s="431">
        <v>0</v>
      </c>
      <c r="D34" s="431">
        <v>0</v>
      </c>
      <c r="E34" s="431">
        <v>0</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287226</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1600000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287936</v>
      </c>
      <c r="D43" s="431">
        <v>1044000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287936</v>
      </c>
      <c r="D44" s="683">
        <f t="shared" ref="D44:K44" si="6">SUM(D24:D43)</f>
        <v>1044000</v>
      </c>
      <c r="E44" s="683">
        <f t="shared" si="6"/>
        <v>287226</v>
      </c>
      <c r="F44" s="683">
        <f t="shared" si="6"/>
        <v>0</v>
      </c>
      <c r="G44" s="683">
        <f t="shared" si="6"/>
        <v>0</v>
      </c>
      <c r="H44" s="683">
        <f t="shared" si="6"/>
        <v>1600000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0</v>
      </c>
      <c r="J47" s="502"/>
      <c r="K47" s="502"/>
      <c r="L47" s="704"/>
    </row>
    <row r="48" spans="1:12" s="695" customFormat="1" ht="14.25" x14ac:dyDescent="0.2">
      <c r="A48" s="1013" t="s">
        <v>1676</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1670</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143226</v>
      </c>
      <c r="D54" s="437">
        <v>144000</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0</v>
      </c>
      <c r="D57" s="424">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1600000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143226</v>
      </c>
      <c r="D76" s="683">
        <f t="shared" si="7"/>
        <v>1744000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144710</v>
      </c>
      <c r="D77" s="439">
        <f t="shared" si="8"/>
        <v>-700000</v>
      </c>
      <c r="E77" s="439">
        <f t="shared" si="8"/>
        <v>287226</v>
      </c>
      <c r="F77" s="439">
        <f t="shared" si="8"/>
        <v>0</v>
      </c>
      <c r="G77" s="439">
        <f t="shared" si="8"/>
        <v>0</v>
      </c>
      <c r="H77" s="439">
        <f t="shared" si="8"/>
        <v>1600000</v>
      </c>
      <c r="I77" s="439">
        <f t="shared" si="8"/>
        <v>0</v>
      </c>
      <c r="J77" s="439">
        <f t="shared" si="8"/>
        <v>0</v>
      </c>
      <c r="K77" s="439">
        <f t="shared" si="8"/>
        <v>0</v>
      </c>
      <c r="L77" s="38"/>
    </row>
    <row r="78" spans="1:12" ht="29.25" customHeight="1" thickTop="1" thickBot="1" x14ac:dyDescent="0.25">
      <c r="A78" s="2224" t="s">
        <v>680</v>
      </c>
      <c r="B78" s="2225"/>
      <c r="C78" s="438">
        <f t="shared" ref="C78:K78" si="9">C20+C77</f>
        <v>2229091</v>
      </c>
      <c r="D78" s="438">
        <f t="shared" si="9"/>
        <v>846586</v>
      </c>
      <c r="E78" s="438">
        <f t="shared" si="9"/>
        <v>-289556</v>
      </c>
      <c r="F78" s="438">
        <f t="shared" si="9"/>
        <v>-204678</v>
      </c>
      <c r="G78" s="438">
        <f t="shared" si="9"/>
        <v>-345794</v>
      </c>
      <c r="H78" s="438">
        <f t="shared" si="9"/>
        <v>260976</v>
      </c>
      <c r="I78" s="438">
        <f t="shared" si="9"/>
        <v>60000</v>
      </c>
      <c r="J78" s="438">
        <f t="shared" si="9"/>
        <v>0</v>
      </c>
      <c r="K78" s="438">
        <f t="shared" si="9"/>
        <v>0</v>
      </c>
      <c r="L78" s="500"/>
    </row>
    <row r="79" spans="1:12" ht="13.5" thickTop="1" x14ac:dyDescent="0.2">
      <c r="A79" s="811" t="s">
        <v>1941</v>
      </c>
      <c r="B79" s="455"/>
      <c r="C79" s="430">
        <v>9508173</v>
      </c>
      <c r="D79" s="694">
        <v>4093165</v>
      </c>
      <c r="E79" s="694">
        <v>3667751</v>
      </c>
      <c r="F79" s="694">
        <v>788257</v>
      </c>
      <c r="G79" s="694">
        <v>537162</v>
      </c>
      <c r="H79" s="694">
        <v>637183</v>
      </c>
      <c r="I79" s="694">
        <v>2792077</v>
      </c>
      <c r="J79" s="694">
        <v>0</v>
      </c>
      <c r="K79" s="694">
        <v>0</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1942</v>
      </c>
      <c r="B81" s="452"/>
      <c r="C81" s="480">
        <f>(SUM(C78:C80))</f>
        <v>11737264</v>
      </c>
      <c r="D81" s="480">
        <f>SUM(D78:D80)</f>
        <v>4939751</v>
      </c>
      <c r="E81" s="480">
        <f t="shared" ref="E81:K81" si="10">SUM(E78:E80)</f>
        <v>3378195</v>
      </c>
      <c r="F81" s="480">
        <f t="shared" si="10"/>
        <v>583579</v>
      </c>
      <c r="G81" s="480">
        <f t="shared" si="10"/>
        <v>191368</v>
      </c>
      <c r="H81" s="480">
        <f t="shared" si="10"/>
        <v>898159</v>
      </c>
      <c r="I81" s="480">
        <f t="shared" si="10"/>
        <v>2852077</v>
      </c>
      <c r="J81" s="480">
        <f t="shared" si="10"/>
        <v>0</v>
      </c>
      <c r="K81" s="480">
        <f t="shared" si="10"/>
        <v>0</v>
      </c>
      <c r="L81" s="38"/>
    </row>
    <row r="82" spans="1:12" ht="0.75" customHeight="1" thickTop="1" thickBot="1" x14ac:dyDescent="0.25">
      <c r="A82" s="623" t="s">
        <v>398</v>
      </c>
      <c r="B82" s="621"/>
      <c r="C82" s="1125">
        <f>(C81-C79)</f>
        <v>2229091</v>
      </c>
      <c r="D82" s="1125">
        <f t="shared" ref="D82:K82" si="11">(D81-D79)</f>
        <v>846586</v>
      </c>
      <c r="E82" s="1125">
        <f t="shared" si="11"/>
        <v>-289556</v>
      </c>
      <c r="F82" s="1125">
        <f t="shared" si="11"/>
        <v>-204678</v>
      </c>
      <c r="G82" s="1125">
        <f t="shared" si="11"/>
        <v>-345794</v>
      </c>
      <c r="H82" s="1125">
        <f t="shared" si="11"/>
        <v>260976</v>
      </c>
      <c r="I82" s="1125">
        <f t="shared" si="11"/>
        <v>60000</v>
      </c>
      <c r="J82" s="1125">
        <f t="shared" si="11"/>
        <v>0</v>
      </c>
      <c r="K82" s="1125">
        <f t="shared" si="11"/>
        <v>0</v>
      </c>
    </row>
    <row r="83" spans="1:12" ht="14.25" hidden="1" thickTop="1" thickBot="1" x14ac:dyDescent="0.25">
      <c r="A83" s="720" t="s">
        <v>399</v>
      </c>
      <c r="B83" s="622"/>
      <c r="C83" s="1126">
        <f>C82/C81</f>
        <v>0.18991572482309335</v>
      </c>
      <c r="D83" s="1126">
        <f t="shared" ref="D83:K83" si="12">D82/D81</f>
        <v>0.17138232271221768</v>
      </c>
      <c r="E83" s="1126">
        <f t="shared" si="12"/>
        <v>-8.5713228514043741E-2</v>
      </c>
      <c r="F83" s="1126">
        <f t="shared" si="12"/>
        <v>-0.35072886447250501</v>
      </c>
      <c r="G83" s="1126">
        <f t="shared" si="12"/>
        <v>-1.8069583211404205</v>
      </c>
      <c r="H83" s="1126">
        <f t="shared" si="12"/>
        <v>0.29056770571802987</v>
      </c>
      <c r="I83" s="1126">
        <f t="shared" si="12"/>
        <v>2.1037300185093179E-2</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6" activePane="bottomLeft" state="frozen"/>
      <selection activeCell="G7" sqref="G7:L7"/>
      <selection pane="bottomLeft" activeCell="G7" sqref="G7:L7"/>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6" t="s">
        <v>1862</v>
      </c>
      <c r="B1" s="75"/>
      <c r="C1" s="56" t="s">
        <v>492</v>
      </c>
      <c r="D1" s="56" t="s">
        <v>493</v>
      </c>
      <c r="E1" s="56" t="s">
        <v>494</v>
      </c>
      <c r="F1" s="56" t="s">
        <v>495</v>
      </c>
      <c r="G1" s="56" t="s">
        <v>496</v>
      </c>
      <c r="H1" s="56" t="s">
        <v>497</v>
      </c>
      <c r="I1" s="56" t="s">
        <v>498</v>
      </c>
      <c r="J1" s="56" t="s">
        <v>499</v>
      </c>
      <c r="K1" s="56" t="s">
        <v>854</v>
      </c>
    </row>
    <row r="2" spans="1:12" ht="36" x14ac:dyDescent="0.2">
      <c r="A2" s="2227"/>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437</v>
      </c>
      <c r="B4" s="1780">
        <v>1100</v>
      </c>
      <c r="C4" s="496"/>
      <c r="D4" s="496"/>
      <c r="E4" s="496"/>
      <c r="F4" s="551"/>
      <c r="G4" s="552"/>
      <c r="H4" s="553"/>
      <c r="I4" s="553"/>
      <c r="J4" s="553"/>
      <c r="K4" s="553"/>
    </row>
    <row r="5" spans="1:12" ht="14.25" x14ac:dyDescent="0.2">
      <c r="A5" s="901" t="s">
        <v>924</v>
      </c>
      <c r="B5" s="475"/>
      <c r="C5" s="413">
        <v>45586336</v>
      </c>
      <c r="D5" s="413">
        <v>7332903</v>
      </c>
      <c r="E5" s="407">
        <v>9326885</v>
      </c>
      <c r="F5" s="797">
        <v>2371288</v>
      </c>
      <c r="G5" s="407">
        <v>543321</v>
      </c>
      <c r="H5" s="407">
        <v>0</v>
      </c>
      <c r="I5" s="407">
        <v>0</v>
      </c>
      <c r="J5" s="431">
        <v>0</v>
      </c>
      <c r="K5" s="407">
        <v>0</v>
      </c>
    </row>
    <row r="6" spans="1:12" ht="14.25" x14ac:dyDescent="0.2">
      <c r="A6" s="902" t="s">
        <v>473</v>
      </c>
      <c r="B6" s="39">
        <v>1130</v>
      </c>
      <c r="C6" s="407">
        <v>0</v>
      </c>
      <c r="D6" s="407">
        <v>0</v>
      </c>
      <c r="E6" s="476"/>
      <c r="F6" s="476"/>
      <c r="G6" s="428"/>
      <c r="H6" s="428"/>
      <c r="I6" s="428"/>
      <c r="J6" s="428"/>
      <c r="K6" s="428"/>
    </row>
    <row r="7" spans="1:12" x14ac:dyDescent="0.2">
      <c r="A7" s="902" t="s">
        <v>116</v>
      </c>
      <c r="B7" s="258">
        <v>1140</v>
      </c>
      <c r="C7" s="407">
        <v>7056583</v>
      </c>
      <c r="D7" s="407">
        <v>0</v>
      </c>
      <c r="E7" s="428"/>
      <c r="F7" s="431">
        <v>0</v>
      </c>
      <c r="G7" s="431">
        <v>0</v>
      </c>
      <c r="H7" s="431">
        <v>0</v>
      </c>
      <c r="I7" s="428"/>
      <c r="J7" s="428"/>
      <c r="K7" s="428"/>
    </row>
    <row r="8" spans="1:12" x14ac:dyDescent="0.2">
      <c r="A8" s="902" t="s">
        <v>474</v>
      </c>
      <c r="B8" s="39">
        <v>1150</v>
      </c>
      <c r="C8" s="476"/>
      <c r="D8" s="476"/>
      <c r="E8" s="502"/>
      <c r="F8" s="502"/>
      <c r="G8" s="413">
        <v>668045</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52642919</v>
      </c>
      <c r="D12" s="479">
        <f t="shared" si="0"/>
        <v>7332903</v>
      </c>
      <c r="E12" s="479">
        <f t="shared" si="0"/>
        <v>9326885</v>
      </c>
      <c r="F12" s="479">
        <f t="shared" si="0"/>
        <v>2371288</v>
      </c>
      <c r="G12" s="479">
        <f t="shared" si="0"/>
        <v>1211366</v>
      </c>
      <c r="H12" s="479">
        <f t="shared" si="0"/>
        <v>0</v>
      </c>
      <c r="I12" s="479">
        <f t="shared" si="0"/>
        <v>0</v>
      </c>
      <c r="J12" s="479">
        <f t="shared" si="0"/>
        <v>0</v>
      </c>
      <c r="K12" s="480">
        <f t="shared" si="0"/>
        <v>0</v>
      </c>
    </row>
    <row r="13" spans="1:12" ht="18" customHeight="1" thickTop="1" x14ac:dyDescent="0.2">
      <c r="A13" s="726" t="s">
        <v>518</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561877</v>
      </c>
      <c r="D16" s="407">
        <v>0</v>
      </c>
      <c r="E16" s="407">
        <v>0</v>
      </c>
      <c r="F16" s="407">
        <v>0</v>
      </c>
      <c r="G16" s="407">
        <v>60197</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561877</v>
      </c>
      <c r="D18" s="482">
        <f t="shared" ref="D18:K18" si="1">SUM(D14:D17)</f>
        <v>0</v>
      </c>
      <c r="E18" s="482">
        <f t="shared" si="1"/>
        <v>0</v>
      </c>
      <c r="F18" s="482">
        <f t="shared" si="1"/>
        <v>0</v>
      </c>
      <c r="G18" s="482">
        <f t="shared" si="1"/>
        <v>60197</v>
      </c>
      <c r="H18" s="482">
        <f t="shared" si="1"/>
        <v>0</v>
      </c>
      <c r="I18" s="482">
        <f t="shared" si="1"/>
        <v>0</v>
      </c>
      <c r="J18" s="482">
        <f t="shared" si="1"/>
        <v>0</v>
      </c>
      <c r="K18" s="1061">
        <f t="shared" si="1"/>
        <v>0</v>
      </c>
    </row>
    <row r="19" spans="1:11" ht="18" customHeight="1" thickTop="1" x14ac:dyDescent="0.2">
      <c r="A19" s="726" t="s">
        <v>519</v>
      </c>
      <c r="B19" s="1771">
        <v>1300</v>
      </c>
      <c r="C19" s="483"/>
      <c r="D19" s="483"/>
      <c r="E19" s="483"/>
      <c r="F19" s="483"/>
      <c r="G19" s="481"/>
      <c r="H19" s="483"/>
      <c r="I19" s="483"/>
      <c r="J19" s="483"/>
      <c r="K19" s="798"/>
    </row>
    <row r="20" spans="1:11" x14ac:dyDescent="0.2">
      <c r="A20" s="902" t="s">
        <v>1239</v>
      </c>
      <c r="B20" s="39">
        <v>1311</v>
      </c>
      <c r="C20" s="407">
        <v>1330</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10843</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12173</v>
      </c>
      <c r="D40" s="428"/>
      <c r="E40" s="428"/>
      <c r="F40" s="428"/>
      <c r="G40" s="428"/>
      <c r="H40" s="428"/>
      <c r="I40" s="428"/>
      <c r="J40" s="428"/>
      <c r="K40" s="428"/>
    </row>
    <row r="41" spans="1:11" ht="18" customHeight="1" thickTop="1" x14ac:dyDescent="0.2">
      <c r="A41" s="726" t="s">
        <v>310</v>
      </c>
      <c r="B41" s="1771">
        <v>1400</v>
      </c>
      <c r="C41" s="428"/>
      <c r="D41" s="428"/>
      <c r="E41" s="428"/>
      <c r="F41" s="426"/>
      <c r="G41" s="428"/>
      <c r="H41" s="428"/>
      <c r="I41" s="428"/>
      <c r="J41" s="428"/>
      <c r="K41" s="428"/>
    </row>
    <row r="42" spans="1:11" ht="12.75" customHeight="1" x14ac:dyDescent="0.2">
      <c r="A42" s="902" t="s">
        <v>1242</v>
      </c>
      <c r="B42" s="39">
        <v>1411</v>
      </c>
      <c r="C42" s="428"/>
      <c r="D42" s="428"/>
      <c r="E42" s="428"/>
      <c r="F42" s="413">
        <v>47736</v>
      </c>
      <c r="G42" s="428"/>
      <c r="H42" s="428"/>
      <c r="I42" s="428"/>
      <c r="J42" s="428"/>
      <c r="K42" s="428"/>
    </row>
    <row r="43" spans="1:11" ht="12.75" customHeight="1" x14ac:dyDescent="0.2">
      <c r="A43" s="902" t="s">
        <v>979</v>
      </c>
      <c r="B43" s="39">
        <v>1412</v>
      </c>
      <c r="C43" s="428"/>
      <c r="D43" s="428"/>
      <c r="E43" s="428"/>
      <c r="F43" s="407">
        <v>3728</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51464</v>
      </c>
      <c r="G63" s="428"/>
      <c r="H63" s="428"/>
      <c r="I63" s="428"/>
      <c r="J63" s="428"/>
      <c r="K63" s="428"/>
    </row>
    <row r="64" spans="1:11" ht="18" customHeight="1" thickTop="1" x14ac:dyDescent="0.2">
      <c r="A64" s="726" t="s">
        <v>521</v>
      </c>
      <c r="B64" s="1771">
        <v>1500</v>
      </c>
      <c r="C64" s="428"/>
      <c r="D64" s="428"/>
      <c r="E64" s="428"/>
      <c r="F64" s="428"/>
      <c r="G64" s="428"/>
      <c r="H64" s="428"/>
      <c r="I64" s="428"/>
      <c r="J64" s="428"/>
      <c r="K64" s="428"/>
    </row>
    <row r="65" spans="1:11" ht="12.75" customHeight="1" x14ac:dyDescent="0.2">
      <c r="A65" s="902" t="s">
        <v>626</v>
      </c>
      <c r="B65" s="39">
        <v>1510</v>
      </c>
      <c r="C65" s="407">
        <v>116802</v>
      </c>
      <c r="D65" s="407">
        <v>2598</v>
      </c>
      <c r="E65" s="407">
        <v>2789</v>
      </c>
      <c r="F65" s="431">
        <v>717</v>
      </c>
      <c r="G65" s="407">
        <v>712</v>
      </c>
      <c r="H65" s="407">
        <v>0</v>
      </c>
      <c r="I65" s="407">
        <v>0</v>
      </c>
      <c r="J65" s="431">
        <v>0</v>
      </c>
      <c r="K65" s="407">
        <v>0</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116802</v>
      </c>
      <c r="D67" s="480">
        <f t="shared" ref="D67:K67" si="2">SUM(D65:D66)</f>
        <v>2598</v>
      </c>
      <c r="E67" s="480">
        <f t="shared" si="2"/>
        <v>2789</v>
      </c>
      <c r="F67" s="480">
        <f t="shared" si="2"/>
        <v>717</v>
      </c>
      <c r="G67" s="480">
        <f t="shared" si="2"/>
        <v>712</v>
      </c>
      <c r="H67" s="480">
        <f t="shared" si="2"/>
        <v>0</v>
      </c>
      <c r="I67" s="480">
        <f t="shared" si="2"/>
        <v>0</v>
      </c>
      <c r="J67" s="480">
        <f t="shared" si="2"/>
        <v>0</v>
      </c>
      <c r="K67" s="480">
        <f t="shared" si="2"/>
        <v>0</v>
      </c>
    </row>
    <row r="68" spans="1:11" ht="18" customHeight="1" thickTop="1" x14ac:dyDescent="0.2">
      <c r="A68" s="726" t="s">
        <v>522</v>
      </c>
      <c r="B68" s="1772">
        <v>1600</v>
      </c>
      <c r="C68" s="481"/>
      <c r="D68" s="428"/>
      <c r="E68" s="428"/>
      <c r="F68" s="428"/>
      <c r="G68" s="428"/>
      <c r="H68" s="428"/>
      <c r="I68" s="428"/>
      <c r="J68" s="428"/>
      <c r="K68" s="428"/>
    </row>
    <row r="69" spans="1:11" ht="12.75" customHeight="1" x14ac:dyDescent="0.2">
      <c r="A69" s="902" t="s">
        <v>751</v>
      </c>
      <c r="B69" s="39">
        <v>1611</v>
      </c>
      <c r="C69" s="407">
        <v>71211</v>
      </c>
      <c r="D69" s="428"/>
      <c r="E69" s="428"/>
      <c r="F69" s="428"/>
      <c r="G69" s="428"/>
      <c r="H69" s="428"/>
      <c r="I69" s="428"/>
      <c r="J69" s="428"/>
      <c r="K69" s="428"/>
    </row>
    <row r="70" spans="1:11" ht="12.75" customHeight="1" x14ac:dyDescent="0.2">
      <c r="A70" s="902" t="s">
        <v>1155</v>
      </c>
      <c r="B70" s="39">
        <v>1612</v>
      </c>
      <c r="C70" s="478">
        <v>2365</v>
      </c>
      <c r="D70" s="428"/>
      <c r="E70" s="428"/>
      <c r="F70" s="428"/>
      <c r="G70" s="428"/>
      <c r="H70" s="428"/>
      <c r="I70" s="428"/>
      <c r="J70" s="428"/>
      <c r="K70" s="428"/>
    </row>
    <row r="71" spans="1:11" ht="12.75" customHeight="1" x14ac:dyDescent="0.2">
      <c r="A71" s="902" t="s">
        <v>309</v>
      </c>
      <c r="B71" s="39">
        <v>1613</v>
      </c>
      <c r="C71" s="478">
        <v>0</v>
      </c>
      <c r="D71" s="428"/>
      <c r="E71" s="428"/>
      <c r="F71" s="428"/>
      <c r="G71" s="428"/>
      <c r="H71" s="428"/>
      <c r="I71" s="428"/>
      <c r="J71" s="428"/>
      <c r="K71" s="428"/>
    </row>
    <row r="72" spans="1:11" ht="12.75" customHeight="1" x14ac:dyDescent="0.2">
      <c r="A72" s="902" t="s">
        <v>25</v>
      </c>
      <c r="B72" s="39">
        <v>1614</v>
      </c>
      <c r="C72" s="478">
        <v>737877</v>
      </c>
      <c r="D72" s="428"/>
      <c r="E72" s="428"/>
      <c r="F72" s="428"/>
      <c r="G72" s="428"/>
      <c r="H72" s="428"/>
      <c r="I72" s="428"/>
      <c r="J72" s="428"/>
      <c r="K72" s="428"/>
    </row>
    <row r="73" spans="1:11" ht="12.75" customHeight="1" x14ac:dyDescent="0.2">
      <c r="A73" s="902" t="s">
        <v>1156</v>
      </c>
      <c r="B73" s="39">
        <v>1620</v>
      </c>
      <c r="C73" s="478">
        <v>9396</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820849</v>
      </c>
      <c r="D75" s="428"/>
      <c r="E75" s="428"/>
      <c r="F75" s="428"/>
      <c r="G75" s="428"/>
      <c r="H75" s="428"/>
      <c r="I75" s="428"/>
      <c r="J75" s="428"/>
      <c r="K75" s="428"/>
    </row>
    <row r="76" spans="1:11" ht="18" customHeight="1" thickTop="1" x14ac:dyDescent="0.2">
      <c r="A76" s="726" t="s">
        <v>1026</v>
      </c>
      <c r="B76" s="1772">
        <v>1700</v>
      </c>
      <c r="C76" s="481"/>
      <c r="D76" s="428"/>
      <c r="E76" s="428"/>
      <c r="F76" s="428"/>
      <c r="G76" s="428"/>
      <c r="H76" s="428"/>
      <c r="I76" s="428"/>
      <c r="J76" s="428"/>
      <c r="K76" s="428"/>
    </row>
    <row r="77" spans="1:11" ht="12.75" customHeight="1" x14ac:dyDescent="0.2">
      <c r="A77" s="902" t="s">
        <v>628</v>
      </c>
      <c r="B77" s="39">
        <v>1711</v>
      </c>
      <c r="C77" s="484">
        <v>38382</v>
      </c>
      <c r="D77" s="407">
        <v>0</v>
      </c>
      <c r="E77" s="428"/>
      <c r="F77" s="428"/>
      <c r="G77" s="428"/>
      <c r="H77" s="428"/>
      <c r="I77" s="428"/>
      <c r="J77" s="428"/>
      <c r="K77" s="428"/>
    </row>
    <row r="78" spans="1:11" ht="12.75" customHeight="1" x14ac:dyDescent="0.2">
      <c r="A78" s="902" t="s">
        <v>79</v>
      </c>
      <c r="B78" s="39">
        <v>1719</v>
      </c>
      <c r="C78" s="478">
        <v>13895</v>
      </c>
      <c r="D78" s="407">
        <v>222733</v>
      </c>
      <c r="E78" s="428"/>
      <c r="F78" s="428"/>
      <c r="G78" s="428"/>
      <c r="H78" s="428"/>
      <c r="I78" s="428"/>
      <c r="J78" s="428"/>
      <c r="K78" s="428"/>
    </row>
    <row r="79" spans="1:11" ht="12.75" customHeight="1" x14ac:dyDescent="0.2">
      <c r="A79" s="902" t="s">
        <v>629</v>
      </c>
      <c r="B79" s="39">
        <v>1720</v>
      </c>
      <c r="C79" s="478">
        <v>882063</v>
      </c>
      <c r="D79" s="407">
        <v>0</v>
      </c>
      <c r="E79" s="428"/>
      <c r="F79" s="428"/>
      <c r="G79" s="428"/>
      <c r="H79" s="428"/>
      <c r="I79" s="428"/>
      <c r="J79" s="428"/>
      <c r="K79" s="428"/>
    </row>
    <row r="80" spans="1:11" ht="12.75" customHeight="1" x14ac:dyDescent="0.2">
      <c r="A80" s="902" t="s">
        <v>630</v>
      </c>
      <c r="B80" s="39">
        <v>1730</v>
      </c>
      <c r="C80" s="478">
        <v>332390</v>
      </c>
      <c r="D80" s="407">
        <v>0</v>
      </c>
      <c r="E80" s="428"/>
      <c r="F80" s="428"/>
      <c r="G80" s="428"/>
      <c r="H80" s="428"/>
      <c r="I80" s="428"/>
      <c r="J80" s="428"/>
      <c r="K80" s="428"/>
    </row>
    <row r="81" spans="1:11" ht="12.75" customHeight="1" x14ac:dyDescent="0.2">
      <c r="A81" s="902" t="s">
        <v>27</v>
      </c>
      <c r="B81" s="39">
        <v>1790</v>
      </c>
      <c r="C81" s="478">
        <v>503894</v>
      </c>
      <c r="D81" s="407">
        <v>0</v>
      </c>
      <c r="E81" s="428"/>
      <c r="F81" s="428"/>
      <c r="G81" s="428"/>
      <c r="H81" s="428"/>
      <c r="I81" s="428"/>
      <c r="J81" s="428"/>
      <c r="K81" s="428"/>
    </row>
    <row r="82" spans="1:11" ht="12.75" customHeight="1" thickBot="1" x14ac:dyDescent="0.25">
      <c r="A82" s="459" t="s">
        <v>275</v>
      </c>
      <c r="B82" s="452"/>
      <c r="C82" s="479">
        <f>SUM(C77:C81)</f>
        <v>1770624</v>
      </c>
      <c r="D82" s="480">
        <f>SUM(D77:D81)</f>
        <v>222733</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631</v>
      </c>
      <c r="B84" s="39">
        <v>1811</v>
      </c>
      <c r="C84" s="407">
        <v>0</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6" t="s">
        <v>1330</v>
      </c>
      <c r="B94" s="1772">
        <v>1900</v>
      </c>
      <c r="C94" s="481"/>
      <c r="D94" s="426"/>
      <c r="E94" s="428"/>
      <c r="F94" s="428"/>
      <c r="G94" s="428"/>
      <c r="H94" s="428"/>
      <c r="I94" s="428"/>
      <c r="J94" s="428"/>
      <c r="K94" s="428"/>
    </row>
    <row r="95" spans="1:11" ht="12.75" customHeight="1" x14ac:dyDescent="0.2">
      <c r="A95" s="902" t="s">
        <v>1230</v>
      </c>
      <c r="B95" s="39">
        <v>1910</v>
      </c>
      <c r="C95" s="407">
        <v>0</v>
      </c>
      <c r="D95" s="478">
        <v>367612</v>
      </c>
      <c r="E95" s="426"/>
      <c r="F95" s="426"/>
      <c r="G95" s="426"/>
      <c r="H95" s="426"/>
      <c r="I95" s="426"/>
      <c r="J95" s="426"/>
      <c r="K95" s="426"/>
    </row>
    <row r="96" spans="1:11" ht="12.75" customHeight="1" x14ac:dyDescent="0.2">
      <c r="A96" s="902" t="s">
        <v>449</v>
      </c>
      <c r="B96" s="39">
        <v>1920</v>
      </c>
      <c r="C96" s="478">
        <v>5462</v>
      </c>
      <c r="D96" s="478">
        <v>100</v>
      </c>
      <c r="E96" s="505">
        <v>0</v>
      </c>
      <c r="F96" s="430">
        <v>0</v>
      </c>
      <c r="G96" s="430">
        <v>0</v>
      </c>
      <c r="H96" s="430">
        <v>65985</v>
      </c>
      <c r="I96" s="430">
        <v>60000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306185</v>
      </c>
      <c r="D99" s="407">
        <v>8596</v>
      </c>
      <c r="E99" s="407">
        <v>0</v>
      </c>
      <c r="F99" s="407">
        <v>9332</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36703</v>
      </c>
      <c r="D101" s="501"/>
      <c r="E101" s="509"/>
      <c r="F101" s="501"/>
      <c r="G101" s="476"/>
      <c r="H101" s="501"/>
      <c r="I101" s="428"/>
      <c r="J101" s="476"/>
      <c r="K101" s="476"/>
    </row>
    <row r="102" spans="1:12" ht="12.75" customHeight="1" x14ac:dyDescent="0.2">
      <c r="A102" s="902" t="s">
        <v>281</v>
      </c>
      <c r="B102" s="39">
        <v>1980</v>
      </c>
      <c r="C102" s="486">
        <v>13952</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0</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17152</v>
      </c>
      <c r="D107" s="407">
        <v>11632</v>
      </c>
      <c r="E107" s="407">
        <v>0</v>
      </c>
      <c r="F107" s="407">
        <v>0</v>
      </c>
      <c r="G107" s="407">
        <v>0</v>
      </c>
      <c r="H107" s="407">
        <v>0</v>
      </c>
      <c r="I107" s="407">
        <v>0</v>
      </c>
      <c r="J107" s="431">
        <v>0</v>
      </c>
      <c r="K107" s="407">
        <v>0</v>
      </c>
    </row>
    <row r="108" spans="1:12" ht="12.75" customHeight="1" thickBot="1" x14ac:dyDescent="0.25">
      <c r="A108" s="459" t="s">
        <v>565</v>
      </c>
      <c r="B108" s="729"/>
      <c r="C108" s="479">
        <f>SUM(C95:C107)</f>
        <v>379454</v>
      </c>
      <c r="D108" s="479">
        <f t="shared" ref="D108:K108" si="3">SUM(D95:D107)</f>
        <v>387940</v>
      </c>
      <c r="E108" s="479">
        <f t="shared" si="3"/>
        <v>0</v>
      </c>
      <c r="F108" s="479">
        <f t="shared" si="3"/>
        <v>9332</v>
      </c>
      <c r="G108" s="479">
        <f t="shared" si="3"/>
        <v>0</v>
      </c>
      <c r="H108" s="479">
        <f t="shared" si="3"/>
        <v>65985</v>
      </c>
      <c r="I108" s="479">
        <f t="shared" si="3"/>
        <v>60000</v>
      </c>
      <c r="J108" s="479">
        <f t="shared" si="3"/>
        <v>0</v>
      </c>
      <c r="K108" s="480">
        <f t="shared" si="3"/>
        <v>0</v>
      </c>
    </row>
    <row r="109" spans="1:12" ht="14.25" thickTop="1" thickBot="1" x14ac:dyDescent="0.25">
      <c r="A109" s="805" t="s">
        <v>282</v>
      </c>
      <c r="B109" s="814" t="s">
        <v>649</v>
      </c>
      <c r="C109" s="488">
        <f t="shared" ref="C109:K109" si="4">SUM(C12,C18,C40,C63,C67,C75,C82,C93,C108,)</f>
        <v>56304698</v>
      </c>
      <c r="D109" s="488">
        <f t="shared" si="4"/>
        <v>7946174</v>
      </c>
      <c r="E109" s="488">
        <f t="shared" si="4"/>
        <v>9329674</v>
      </c>
      <c r="F109" s="488">
        <f t="shared" si="4"/>
        <v>2432801</v>
      </c>
      <c r="G109" s="488">
        <f t="shared" si="4"/>
        <v>1272275</v>
      </c>
      <c r="H109" s="488">
        <f t="shared" si="4"/>
        <v>65985</v>
      </c>
      <c r="I109" s="488">
        <f t="shared" si="4"/>
        <v>60000</v>
      </c>
      <c r="J109" s="488">
        <f t="shared" si="4"/>
        <v>0</v>
      </c>
      <c r="K109" s="438">
        <f t="shared" si="4"/>
        <v>0</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7" t="s">
        <v>1853</v>
      </c>
      <c r="B116" s="1774"/>
      <c r="C116" s="490"/>
      <c r="D116" s="426"/>
      <c r="E116" s="487"/>
      <c r="F116" s="426"/>
      <c r="G116" s="426"/>
      <c r="H116" s="487"/>
      <c r="I116" s="428"/>
      <c r="J116" s="426"/>
      <c r="K116" s="426"/>
    </row>
    <row r="117" spans="1:11" ht="12.75" customHeight="1" x14ac:dyDescent="0.2">
      <c r="A117" s="472" t="s">
        <v>1690</v>
      </c>
      <c r="B117" s="260">
        <v>3001</v>
      </c>
      <c r="C117" s="484">
        <v>3098194</v>
      </c>
      <c r="D117" s="413">
        <v>0</v>
      </c>
      <c r="E117" s="407">
        <v>0</v>
      </c>
      <c r="F117" s="413">
        <v>0</v>
      </c>
      <c r="G117" s="413">
        <v>0</v>
      </c>
      <c r="H117" s="407">
        <v>0</v>
      </c>
      <c r="I117" s="428"/>
      <c r="J117" s="431">
        <v>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3098194</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1852</v>
      </c>
      <c r="B122" s="177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775082</v>
      </c>
      <c r="D124" s="487"/>
      <c r="E124" s="428"/>
      <c r="F124" s="797">
        <v>0</v>
      </c>
      <c r="G124" s="428"/>
      <c r="H124" s="428"/>
      <c r="I124" s="428"/>
      <c r="J124" s="428"/>
      <c r="K124" s="428"/>
    </row>
    <row r="125" spans="1:11" ht="12.75" customHeight="1" x14ac:dyDescent="0.2">
      <c r="A125" s="902" t="s">
        <v>1764</v>
      </c>
      <c r="B125" s="260">
        <v>3105</v>
      </c>
      <c r="C125" s="407">
        <v>754378</v>
      </c>
      <c r="D125" s="487"/>
      <c r="E125" s="428"/>
      <c r="F125" s="407">
        <v>0</v>
      </c>
      <c r="G125" s="428"/>
      <c r="H125" s="428"/>
      <c r="I125" s="428"/>
      <c r="J125" s="428"/>
      <c r="K125" s="428"/>
    </row>
    <row r="126" spans="1:11" ht="12.75" customHeight="1" x14ac:dyDescent="0.2">
      <c r="A126" s="902" t="s">
        <v>1012</v>
      </c>
      <c r="B126" s="260">
        <v>3110</v>
      </c>
      <c r="C126" s="478">
        <v>1081845</v>
      </c>
      <c r="D126" s="407">
        <v>0</v>
      </c>
      <c r="E126" s="428"/>
      <c r="F126" s="407">
        <v>0</v>
      </c>
      <c r="G126" s="428"/>
      <c r="H126" s="428"/>
      <c r="I126" s="428"/>
      <c r="J126" s="428"/>
      <c r="K126" s="428"/>
    </row>
    <row r="127" spans="1:11" ht="12.75" customHeight="1" x14ac:dyDescent="0.2">
      <c r="A127" s="902" t="s">
        <v>111</v>
      </c>
      <c r="B127" s="260">
        <v>3120</v>
      </c>
      <c r="C127" s="407">
        <v>88573</v>
      </c>
      <c r="D127" s="487"/>
      <c r="E127" s="428"/>
      <c r="F127" s="407">
        <v>0</v>
      </c>
      <c r="G127" s="428"/>
      <c r="H127" s="428"/>
      <c r="I127" s="428"/>
      <c r="J127" s="428"/>
      <c r="K127" s="428"/>
    </row>
    <row r="128" spans="1:11" ht="12.75" customHeight="1" x14ac:dyDescent="0.2">
      <c r="A128" s="902" t="s">
        <v>1765</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2699878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27749</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27749</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32216</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32216</v>
      </c>
      <c r="D144" s="428"/>
      <c r="E144" s="489"/>
      <c r="F144" s="428"/>
      <c r="G144" s="1939">
        <f>SUM(G142:G143)</f>
        <v>0</v>
      </c>
      <c r="H144" s="428"/>
      <c r="I144" s="428"/>
      <c r="J144" s="428"/>
      <c r="K144" s="428"/>
    </row>
    <row r="145" spans="1:11" s="10" customFormat="1" ht="12.75" customHeight="1" thickTop="1" x14ac:dyDescent="0.2">
      <c r="A145" s="1942" t="s">
        <v>1222</v>
      </c>
      <c r="B145" s="1943">
        <v>3360</v>
      </c>
      <c r="C145" s="1766">
        <v>1935</v>
      </c>
      <c r="D145" s="1760"/>
      <c r="E145" s="489"/>
      <c r="F145" s="428"/>
      <c r="G145" s="1944"/>
      <c r="H145" s="428"/>
      <c r="I145" s="428"/>
      <c r="J145" s="428"/>
      <c r="K145" s="428"/>
    </row>
    <row r="146" spans="1:11" ht="12.75" customHeight="1" thickBot="1" x14ac:dyDescent="0.25">
      <c r="A146" s="1940" t="s">
        <v>1073</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25090</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492471</v>
      </c>
      <c r="G151" s="431">
        <v>0</v>
      </c>
      <c r="H151" s="428"/>
      <c r="I151" s="428"/>
      <c r="J151" s="428"/>
      <c r="K151" s="428"/>
    </row>
    <row r="152" spans="1:11" ht="12.75" customHeight="1" x14ac:dyDescent="0.2">
      <c r="A152" s="902" t="s">
        <v>1223</v>
      </c>
      <c r="B152" s="260">
        <v>3510</v>
      </c>
      <c r="C152" s="478">
        <v>0</v>
      </c>
      <c r="D152" s="407">
        <v>0</v>
      </c>
      <c r="E152" s="487"/>
      <c r="F152" s="407">
        <v>1332579</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1825050</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0</v>
      </c>
      <c r="D157" s="428"/>
      <c r="E157" s="487"/>
      <c r="F157" s="419">
        <v>0</v>
      </c>
      <c r="G157" s="419">
        <v>0</v>
      </c>
      <c r="H157" s="428"/>
      <c r="I157" s="428"/>
      <c r="J157" s="428"/>
      <c r="K157" s="428"/>
    </row>
    <row r="158" spans="1:11" ht="12.75" customHeight="1" thickTop="1" thickBot="1" x14ac:dyDescent="0.25">
      <c r="A158" s="911" t="s">
        <v>1217</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28" t="s">
        <v>458</v>
      </c>
      <c r="B172" s="2229"/>
      <c r="C172" s="913">
        <f t="shared" ref="C172:K172" si="6">SUM(C131,C140,C144,C145:C149,C154,C155:C170,C171)</f>
        <v>2786868</v>
      </c>
      <c r="D172" s="913">
        <f t="shared" si="6"/>
        <v>0</v>
      </c>
      <c r="E172" s="913">
        <f t="shared" si="6"/>
        <v>0</v>
      </c>
      <c r="F172" s="913">
        <f t="shared" si="6"/>
        <v>1825050</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5885062</v>
      </c>
      <c r="D173" s="488">
        <f>SUM(D121,D172)</f>
        <v>0</v>
      </c>
      <c r="E173" s="488">
        <f>SUM(E121,E172)</f>
        <v>0</v>
      </c>
      <c r="F173" s="488">
        <f t="shared" ref="F173:K173" si="7">SUM(F121,F172)</f>
        <v>1825050</v>
      </c>
      <c r="G173" s="488">
        <f t="shared" si="7"/>
        <v>0</v>
      </c>
      <c r="H173" s="488">
        <f t="shared" si="7"/>
        <v>0</v>
      </c>
      <c r="I173" s="488">
        <f t="shared" si="7"/>
        <v>0</v>
      </c>
      <c r="J173" s="488">
        <f t="shared" si="7"/>
        <v>0</v>
      </c>
      <c r="K173" s="438">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30" t="s">
        <v>1854</v>
      </c>
      <c r="B175" s="2231"/>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0</v>
      </c>
      <c r="D177" s="407">
        <v>0</v>
      </c>
      <c r="E177" s="431">
        <v>0</v>
      </c>
      <c r="F177" s="407">
        <v>0</v>
      </c>
      <c r="G177" s="407">
        <v>0</v>
      </c>
      <c r="H177" s="431">
        <v>0</v>
      </c>
      <c r="I177" s="431">
        <v>0</v>
      </c>
      <c r="J177" s="431">
        <v>0</v>
      </c>
      <c r="K177" s="431">
        <v>0</v>
      </c>
    </row>
    <row r="178" spans="1:11" ht="22.5" customHeight="1" thickBot="1" x14ac:dyDescent="0.25">
      <c r="A178" s="2236" t="s">
        <v>900</v>
      </c>
      <c r="B178" s="2237"/>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4" t="s">
        <v>1855</v>
      </c>
      <c r="B179" s="2235"/>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6" t="s">
        <v>901</v>
      </c>
      <c r="B184" s="2237"/>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4" t="s">
        <v>1856</v>
      </c>
      <c r="B185" s="2235"/>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270021</v>
      </c>
      <c r="D194" s="428"/>
      <c r="E194" s="487"/>
      <c r="F194" s="428"/>
      <c r="G194" s="507">
        <v>0</v>
      </c>
      <c r="H194" s="428"/>
      <c r="I194" s="428"/>
      <c r="J194" s="428"/>
      <c r="K194" s="428"/>
    </row>
    <row r="195" spans="1:11" ht="12.75" customHeight="1" x14ac:dyDescent="0.2">
      <c r="A195" s="902" t="s">
        <v>1213</v>
      </c>
      <c r="B195" s="39">
        <v>4215</v>
      </c>
      <c r="C195" s="478">
        <v>498</v>
      </c>
      <c r="D195" s="428"/>
      <c r="E195" s="487"/>
      <c r="F195" s="428"/>
      <c r="G195" s="507">
        <v>0</v>
      </c>
      <c r="H195" s="428"/>
      <c r="I195" s="428"/>
      <c r="J195" s="428"/>
      <c r="K195" s="428"/>
    </row>
    <row r="196" spans="1:11" ht="12.75" customHeight="1" x14ac:dyDescent="0.2">
      <c r="A196" s="902" t="s">
        <v>1225</v>
      </c>
      <c r="B196" s="39">
        <v>4220</v>
      </c>
      <c r="C196" s="478">
        <v>55736</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326255</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340803</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340803</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20270</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1093290</v>
      </c>
      <c r="D220" s="407">
        <v>0</v>
      </c>
      <c r="E220" s="428"/>
      <c r="F220" s="407">
        <v>0</v>
      </c>
      <c r="G220" s="407">
        <v>0</v>
      </c>
      <c r="H220" s="428"/>
      <c r="I220" s="428"/>
      <c r="J220" s="428"/>
      <c r="K220" s="428"/>
    </row>
    <row r="221" spans="1:11" ht="12.75" customHeight="1" x14ac:dyDescent="0.2">
      <c r="A221" s="902" t="s">
        <v>1220</v>
      </c>
      <c r="B221" s="39">
        <v>4625</v>
      </c>
      <c r="C221" s="478">
        <v>495632</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1609192</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33260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33260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872</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1722</v>
      </c>
      <c r="B260" s="1782">
        <v>4901</v>
      </c>
      <c r="C260" s="1692"/>
      <c r="D260" s="477"/>
      <c r="E260" s="428"/>
      <c r="F260" s="428"/>
      <c r="G260" s="428"/>
      <c r="H260" s="428"/>
      <c r="I260" s="428"/>
      <c r="J260" s="428"/>
      <c r="K260" s="428"/>
    </row>
    <row r="261" spans="1:11" ht="12.75" customHeight="1" thickTop="1" thickBot="1" x14ac:dyDescent="0.25">
      <c r="A261" s="1686" t="s">
        <v>1789</v>
      </c>
      <c r="B261" s="1687">
        <v>4902</v>
      </c>
      <c r="C261" s="1685"/>
      <c r="D261" s="1660"/>
      <c r="E261" s="477"/>
      <c r="F261" s="1660"/>
      <c r="G261" s="1660"/>
      <c r="H261" s="477"/>
      <c r="I261" s="428"/>
      <c r="J261" s="477"/>
      <c r="K261" s="477"/>
    </row>
    <row r="262" spans="1:11" ht="12.75" customHeight="1" thickTop="1" thickBot="1" x14ac:dyDescent="0.25">
      <c r="A262" s="901" t="s">
        <v>1259</v>
      </c>
      <c r="B262" s="41">
        <v>4904</v>
      </c>
      <c r="C262" s="1624">
        <v>0</v>
      </c>
      <c r="D262" s="1685">
        <v>0</v>
      </c>
      <c r="E262" s="477"/>
      <c r="F262" s="481"/>
      <c r="G262" s="1685">
        <v>0</v>
      </c>
      <c r="H262" s="477"/>
      <c r="I262" s="428"/>
      <c r="J262" s="428"/>
      <c r="K262" s="428"/>
    </row>
    <row r="263" spans="1:11" ht="12.75" customHeight="1" thickTop="1" thickBot="1" x14ac:dyDescent="0.25">
      <c r="A263" s="902" t="s">
        <v>1778</v>
      </c>
      <c r="B263" s="39">
        <v>4905</v>
      </c>
      <c r="C263" s="418">
        <v>0</v>
      </c>
      <c r="D263" s="428"/>
      <c r="E263" s="428"/>
      <c r="F263" s="421">
        <v>0</v>
      </c>
      <c r="G263" s="418">
        <v>0</v>
      </c>
      <c r="H263" s="428"/>
      <c r="I263" s="428"/>
      <c r="J263" s="428"/>
      <c r="K263" s="428"/>
    </row>
    <row r="264" spans="1:11" ht="12.75" customHeight="1" thickTop="1" thickBot="1" x14ac:dyDescent="0.25">
      <c r="A264" s="902" t="s">
        <v>1779</v>
      </c>
      <c r="B264" s="39">
        <v>4909</v>
      </c>
      <c r="C264" s="419">
        <v>23346</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96931</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154465</v>
      </c>
      <c r="D270" s="419">
        <v>0</v>
      </c>
      <c r="E270" s="428"/>
      <c r="F270" s="419">
        <v>0</v>
      </c>
      <c r="G270" s="419">
        <v>0</v>
      </c>
      <c r="H270" s="428"/>
      <c r="I270" s="428"/>
      <c r="J270" s="428"/>
      <c r="K270" s="428"/>
    </row>
    <row r="271" spans="1:11" ht="12.75" customHeight="1" thickTop="1" thickBot="1" x14ac:dyDescent="0.25">
      <c r="A271" s="902" t="s">
        <v>435</v>
      </c>
      <c r="B271" s="39">
        <v>4992</v>
      </c>
      <c r="C271" s="492">
        <v>210572</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32" t="s">
        <v>1710</v>
      </c>
      <c r="B273" s="2233"/>
      <c r="C273" s="488">
        <f t="shared" ref="C273:H273" si="10">SUM(C191,C201,C211,C216,C224,C228,C229,C259:C272)</f>
        <v>2794824</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2794824</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64984584</v>
      </c>
      <c r="D275" s="488">
        <f t="shared" si="12"/>
        <v>7946174</v>
      </c>
      <c r="E275" s="488">
        <f t="shared" si="12"/>
        <v>9329674</v>
      </c>
      <c r="F275" s="488">
        <f t="shared" si="12"/>
        <v>4257851</v>
      </c>
      <c r="G275" s="488">
        <f t="shared" si="12"/>
        <v>1272275</v>
      </c>
      <c r="H275" s="488">
        <f t="shared" si="12"/>
        <v>65985</v>
      </c>
      <c r="I275" s="488">
        <f t="shared" si="12"/>
        <v>60000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9" activePane="bottomLeft" state="frozen"/>
      <selection activeCell="G7" sqref="G7:L7"/>
      <selection pane="bottomLeft" activeCell="G7" sqref="G7:L7"/>
    </sheetView>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6" t="s">
        <v>1861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38"/>
      <c r="B2" s="1812" t="s">
        <v>48</v>
      </c>
      <c r="C2" s="1813" t="s">
        <v>215</v>
      </c>
      <c r="D2" s="1814" t="s">
        <v>52</v>
      </c>
      <c r="E2" s="1814" t="s">
        <v>1282</v>
      </c>
      <c r="F2" s="1814" t="s">
        <v>1276</v>
      </c>
      <c r="G2" s="1813" t="s">
        <v>1277</v>
      </c>
      <c r="H2" s="1813" t="s">
        <v>1278</v>
      </c>
      <c r="I2" s="1814" t="s">
        <v>327</v>
      </c>
      <c r="J2" s="1814" t="s">
        <v>328</v>
      </c>
      <c r="K2" s="1813" t="s">
        <v>162</v>
      </c>
      <c r="L2" s="1813" t="s">
        <v>31</v>
      </c>
      <c r="M2" s="893"/>
      <c r="N2" s="893"/>
    </row>
    <row r="3" spans="1:14" s="15" customFormat="1" ht="30" customHeight="1" x14ac:dyDescent="0.2">
      <c r="A3" s="2242" t="s">
        <v>334</v>
      </c>
      <c r="B3" s="2243"/>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4"/>
      <c r="J4" s="1816"/>
      <c r="K4" s="1817"/>
      <c r="L4" s="1816"/>
      <c r="M4" s="894"/>
      <c r="N4" s="894"/>
    </row>
    <row r="5" spans="1:14" x14ac:dyDescent="0.2">
      <c r="A5" s="1713" t="s">
        <v>1114</v>
      </c>
      <c r="B5" s="265">
        <v>1100</v>
      </c>
      <c r="C5" s="407">
        <v>24984378</v>
      </c>
      <c r="D5" s="407">
        <v>5361146</v>
      </c>
      <c r="E5" s="407">
        <v>64800</v>
      </c>
      <c r="F5" s="407">
        <v>749050</v>
      </c>
      <c r="G5" s="407">
        <v>0</v>
      </c>
      <c r="H5" s="407">
        <v>673</v>
      </c>
      <c r="I5" s="431">
        <v>38433</v>
      </c>
      <c r="J5" s="431">
        <v>3980</v>
      </c>
      <c r="K5" s="409">
        <f>SUM(C5:J5)</f>
        <v>31202460</v>
      </c>
      <c r="L5" s="407">
        <v>22664015</v>
      </c>
    </row>
    <row r="6" spans="1:14" x14ac:dyDescent="0.2">
      <c r="A6" s="1713" t="s">
        <v>1740</v>
      </c>
      <c r="B6" s="265" t="s">
        <v>1738</v>
      </c>
      <c r="C6" s="502"/>
      <c r="D6" s="502"/>
      <c r="E6" s="407">
        <v>0</v>
      </c>
      <c r="F6" s="502"/>
      <c r="G6" s="502"/>
      <c r="H6" s="502"/>
      <c r="I6" s="502"/>
      <c r="J6" s="502"/>
      <c r="K6" s="409">
        <f>SUM(C6,E6)</f>
        <v>0</v>
      </c>
      <c r="L6" s="407">
        <v>9500</v>
      </c>
    </row>
    <row r="7" spans="1:14" x14ac:dyDescent="0.2">
      <c r="A7" s="1713" t="s">
        <v>170</v>
      </c>
      <c r="B7" s="265" t="s">
        <v>1120</v>
      </c>
      <c r="C7" s="431">
        <v>0</v>
      </c>
      <c r="D7" s="431">
        <v>0</v>
      </c>
      <c r="E7" s="431">
        <v>0</v>
      </c>
      <c r="F7" s="431">
        <v>0</v>
      </c>
      <c r="G7" s="431">
        <v>0</v>
      </c>
      <c r="H7" s="431">
        <v>0</v>
      </c>
      <c r="I7" s="431">
        <v>0</v>
      </c>
      <c r="J7" s="431">
        <v>0</v>
      </c>
      <c r="K7" s="409">
        <f t="shared" ref="K7:K32" si="0">SUM(C7:J7)</f>
        <v>0</v>
      </c>
      <c r="L7" s="407">
        <v>9611098</v>
      </c>
    </row>
    <row r="8" spans="1:14" x14ac:dyDescent="0.2">
      <c r="A8" s="1713" t="s">
        <v>171</v>
      </c>
      <c r="B8" s="265">
        <v>1200</v>
      </c>
      <c r="C8" s="407">
        <v>4896368</v>
      </c>
      <c r="D8" s="407">
        <v>1188264</v>
      </c>
      <c r="E8" s="407">
        <v>354644</v>
      </c>
      <c r="F8" s="407">
        <v>89480</v>
      </c>
      <c r="G8" s="407">
        <v>0</v>
      </c>
      <c r="H8" s="407">
        <v>2855302</v>
      </c>
      <c r="I8" s="431">
        <v>0</v>
      </c>
      <c r="J8" s="431">
        <v>0</v>
      </c>
      <c r="K8" s="409">
        <f t="shared" si="0"/>
        <v>9384058</v>
      </c>
      <c r="L8" s="407">
        <v>9523161</v>
      </c>
    </row>
    <row r="9" spans="1:14" x14ac:dyDescent="0.2">
      <c r="A9" s="1713" t="s">
        <v>817</v>
      </c>
      <c r="B9" s="265" t="s">
        <v>1121</v>
      </c>
      <c r="C9" s="431">
        <v>465189</v>
      </c>
      <c r="D9" s="431">
        <v>74255</v>
      </c>
      <c r="E9" s="431">
        <v>0</v>
      </c>
      <c r="F9" s="431">
        <v>5420</v>
      </c>
      <c r="G9" s="431">
        <v>0</v>
      </c>
      <c r="H9" s="431">
        <v>0</v>
      </c>
      <c r="I9" s="431">
        <v>0</v>
      </c>
      <c r="J9" s="431">
        <v>0</v>
      </c>
      <c r="K9" s="409">
        <f t="shared" si="0"/>
        <v>544864</v>
      </c>
      <c r="L9" s="407">
        <v>547876</v>
      </c>
    </row>
    <row r="10" spans="1:14" x14ac:dyDescent="0.2">
      <c r="A10" s="1713" t="s">
        <v>818</v>
      </c>
      <c r="B10" s="265">
        <v>1250</v>
      </c>
      <c r="C10" s="407">
        <v>75881</v>
      </c>
      <c r="D10" s="407">
        <v>17656</v>
      </c>
      <c r="E10" s="407">
        <v>0</v>
      </c>
      <c r="F10" s="407">
        <v>0</v>
      </c>
      <c r="G10" s="407">
        <v>0</v>
      </c>
      <c r="H10" s="407">
        <v>0</v>
      </c>
      <c r="I10" s="431">
        <v>0</v>
      </c>
      <c r="J10" s="431">
        <v>0</v>
      </c>
      <c r="K10" s="409">
        <f t="shared" si="0"/>
        <v>93537</v>
      </c>
      <c r="L10" s="407">
        <v>200000</v>
      </c>
    </row>
    <row r="11" spans="1:14" x14ac:dyDescent="0.2">
      <c r="A11" s="1713" t="s">
        <v>1320</v>
      </c>
      <c r="B11" s="265" t="s">
        <v>168</v>
      </c>
      <c r="C11" s="431">
        <v>0</v>
      </c>
      <c r="D11" s="431">
        <v>0</v>
      </c>
      <c r="E11" s="431">
        <v>0</v>
      </c>
      <c r="F11" s="431">
        <v>0</v>
      </c>
      <c r="G11" s="431">
        <v>0</v>
      </c>
      <c r="H11" s="431">
        <v>0</v>
      </c>
      <c r="I11" s="431">
        <v>0</v>
      </c>
      <c r="J11" s="431">
        <v>0</v>
      </c>
      <c r="K11" s="409">
        <f t="shared" si="0"/>
        <v>0</v>
      </c>
      <c r="L11" s="407">
        <v>0</v>
      </c>
    </row>
    <row r="12" spans="1:14" x14ac:dyDescent="0.2">
      <c r="A12" s="1713" t="s">
        <v>1115</v>
      </c>
      <c r="B12" s="265">
        <v>1300</v>
      </c>
      <c r="C12" s="407">
        <v>0</v>
      </c>
      <c r="D12" s="407">
        <v>0</v>
      </c>
      <c r="E12" s="407">
        <v>0</v>
      </c>
      <c r="F12" s="407">
        <v>0</v>
      </c>
      <c r="G12" s="407">
        <v>0</v>
      </c>
      <c r="H12" s="407">
        <v>0</v>
      </c>
      <c r="I12" s="431">
        <v>0</v>
      </c>
      <c r="J12" s="431">
        <v>0</v>
      </c>
      <c r="K12" s="409">
        <f t="shared" si="0"/>
        <v>0</v>
      </c>
      <c r="L12" s="407">
        <v>0</v>
      </c>
    </row>
    <row r="13" spans="1:14" x14ac:dyDescent="0.2">
      <c r="A13" s="1713" t="s">
        <v>819</v>
      </c>
      <c r="B13" s="265">
        <v>1400</v>
      </c>
      <c r="C13" s="407">
        <v>3805</v>
      </c>
      <c r="D13" s="407">
        <v>195</v>
      </c>
      <c r="E13" s="407">
        <v>25379</v>
      </c>
      <c r="F13" s="407">
        <v>22166</v>
      </c>
      <c r="G13" s="407">
        <v>11282</v>
      </c>
      <c r="H13" s="407">
        <v>0</v>
      </c>
      <c r="I13" s="431">
        <v>24740</v>
      </c>
      <c r="J13" s="431">
        <v>0</v>
      </c>
      <c r="K13" s="409">
        <f t="shared" si="0"/>
        <v>87567</v>
      </c>
      <c r="L13" s="407">
        <v>79685</v>
      </c>
    </row>
    <row r="14" spans="1:14" x14ac:dyDescent="0.2">
      <c r="A14" s="1713" t="s">
        <v>1116</v>
      </c>
      <c r="B14" s="265">
        <v>1500</v>
      </c>
      <c r="C14" s="407">
        <v>1095045</v>
      </c>
      <c r="D14" s="407">
        <v>12636</v>
      </c>
      <c r="E14" s="407">
        <v>183458</v>
      </c>
      <c r="F14" s="407">
        <v>146795</v>
      </c>
      <c r="G14" s="407">
        <v>5411</v>
      </c>
      <c r="H14" s="407">
        <v>3475</v>
      </c>
      <c r="I14" s="431">
        <v>0</v>
      </c>
      <c r="J14" s="431">
        <v>0</v>
      </c>
      <c r="K14" s="409">
        <f t="shared" si="0"/>
        <v>1446820</v>
      </c>
      <c r="L14" s="407">
        <v>1422242</v>
      </c>
    </row>
    <row r="15" spans="1:14" x14ac:dyDescent="0.2">
      <c r="A15" s="1713" t="s">
        <v>1117</v>
      </c>
      <c r="B15" s="265">
        <v>1600</v>
      </c>
      <c r="C15" s="407">
        <v>7200</v>
      </c>
      <c r="D15" s="407">
        <v>102</v>
      </c>
      <c r="E15" s="407">
        <v>0</v>
      </c>
      <c r="F15" s="407">
        <v>0</v>
      </c>
      <c r="G15" s="407">
        <v>0</v>
      </c>
      <c r="H15" s="407">
        <v>0</v>
      </c>
      <c r="I15" s="431">
        <v>0</v>
      </c>
      <c r="J15" s="431">
        <v>0</v>
      </c>
      <c r="K15" s="409">
        <f t="shared" si="0"/>
        <v>7302</v>
      </c>
      <c r="L15" s="407">
        <v>9688</v>
      </c>
    </row>
    <row r="16" spans="1:14" x14ac:dyDescent="0.2">
      <c r="A16" s="1713" t="s">
        <v>1142</v>
      </c>
      <c r="B16" s="265" t="s">
        <v>491</v>
      </c>
      <c r="C16" s="407">
        <v>266220</v>
      </c>
      <c r="D16" s="407">
        <v>40915</v>
      </c>
      <c r="E16" s="407">
        <v>475</v>
      </c>
      <c r="F16" s="407">
        <v>2389</v>
      </c>
      <c r="G16" s="407">
        <v>0</v>
      </c>
      <c r="H16" s="407">
        <v>0</v>
      </c>
      <c r="I16" s="431">
        <v>0</v>
      </c>
      <c r="J16" s="431">
        <v>0</v>
      </c>
      <c r="K16" s="409">
        <f t="shared" si="0"/>
        <v>309999</v>
      </c>
      <c r="L16" s="407">
        <v>353673</v>
      </c>
    </row>
    <row r="17" spans="1:12" x14ac:dyDescent="0.2">
      <c r="A17" s="1713" t="s">
        <v>820</v>
      </c>
      <c r="B17" s="265" t="s">
        <v>169</v>
      </c>
      <c r="C17" s="431">
        <v>136637</v>
      </c>
      <c r="D17" s="431">
        <v>15442</v>
      </c>
      <c r="E17" s="431">
        <v>1496</v>
      </c>
      <c r="F17" s="431">
        <v>2310</v>
      </c>
      <c r="G17" s="431">
        <v>0</v>
      </c>
      <c r="H17" s="431">
        <v>307</v>
      </c>
      <c r="I17" s="431">
        <v>0</v>
      </c>
      <c r="J17" s="431">
        <v>0</v>
      </c>
      <c r="K17" s="409">
        <f t="shared" si="0"/>
        <v>156192</v>
      </c>
      <c r="L17" s="407">
        <v>180504</v>
      </c>
    </row>
    <row r="18" spans="1:12" x14ac:dyDescent="0.2">
      <c r="A18" s="1713" t="s">
        <v>1261</v>
      </c>
      <c r="B18" s="265">
        <v>1800</v>
      </c>
      <c r="C18" s="407">
        <v>643243</v>
      </c>
      <c r="D18" s="407">
        <v>99558</v>
      </c>
      <c r="E18" s="407">
        <v>0</v>
      </c>
      <c r="F18" s="407">
        <v>150</v>
      </c>
      <c r="G18" s="407">
        <v>0</v>
      </c>
      <c r="H18" s="407">
        <v>0</v>
      </c>
      <c r="I18" s="431">
        <v>0</v>
      </c>
      <c r="J18" s="431">
        <v>0</v>
      </c>
      <c r="K18" s="409">
        <f t="shared" si="0"/>
        <v>742951</v>
      </c>
      <c r="L18" s="407">
        <v>924852</v>
      </c>
    </row>
    <row r="19" spans="1:12" x14ac:dyDescent="0.2">
      <c r="A19" s="1713" t="s">
        <v>140</v>
      </c>
      <c r="B19" s="265">
        <v>1900</v>
      </c>
      <c r="C19" s="407">
        <v>50759</v>
      </c>
      <c r="D19" s="407">
        <v>1531</v>
      </c>
      <c r="E19" s="407">
        <v>0</v>
      </c>
      <c r="F19" s="407">
        <v>0</v>
      </c>
      <c r="G19" s="407">
        <v>0</v>
      </c>
      <c r="H19" s="407">
        <v>0</v>
      </c>
      <c r="I19" s="431">
        <v>0</v>
      </c>
      <c r="J19" s="431">
        <v>0</v>
      </c>
      <c r="K19" s="409">
        <f t="shared" si="0"/>
        <v>52290</v>
      </c>
      <c r="L19" s="407">
        <v>51529</v>
      </c>
    </row>
    <row r="20" spans="1:12" x14ac:dyDescent="0.2">
      <c r="A20" s="1714" t="s">
        <v>834</v>
      </c>
      <c r="B20" s="290" t="s">
        <v>821</v>
      </c>
      <c r="C20" s="502"/>
      <c r="D20" s="502"/>
      <c r="E20" s="502"/>
      <c r="F20" s="502"/>
      <c r="G20" s="502"/>
      <c r="H20" s="682">
        <v>0</v>
      </c>
      <c r="I20" s="408"/>
      <c r="J20" s="476"/>
      <c r="K20" s="409">
        <f t="shared" si="0"/>
        <v>0</v>
      </c>
      <c r="L20" s="434">
        <v>0</v>
      </c>
    </row>
    <row r="21" spans="1:12" x14ac:dyDescent="0.2">
      <c r="A21" s="1714" t="s">
        <v>835</v>
      </c>
      <c r="B21" s="290" t="s">
        <v>822</v>
      </c>
      <c r="C21" s="502"/>
      <c r="D21" s="502"/>
      <c r="E21" s="502"/>
      <c r="F21" s="502"/>
      <c r="G21" s="502"/>
      <c r="H21" s="682">
        <v>0</v>
      </c>
      <c r="I21" s="408"/>
      <c r="J21" s="502"/>
      <c r="K21" s="409">
        <f t="shared" si="0"/>
        <v>0</v>
      </c>
      <c r="L21" s="434">
        <v>0</v>
      </c>
    </row>
    <row r="22" spans="1:12" x14ac:dyDescent="0.2">
      <c r="A22" s="1714" t="s">
        <v>836</v>
      </c>
      <c r="B22" s="290" t="s">
        <v>823</v>
      </c>
      <c r="C22" s="502"/>
      <c r="D22" s="502"/>
      <c r="E22" s="502"/>
      <c r="F22" s="502"/>
      <c r="G22" s="502"/>
      <c r="H22" s="682">
        <v>0</v>
      </c>
      <c r="I22" s="408"/>
      <c r="J22" s="502"/>
      <c r="K22" s="409">
        <f t="shared" si="0"/>
        <v>0</v>
      </c>
      <c r="L22" s="434">
        <v>0</v>
      </c>
    </row>
    <row r="23" spans="1:12" x14ac:dyDescent="0.2">
      <c r="A23" s="1714" t="s">
        <v>837</v>
      </c>
      <c r="B23" s="290" t="s">
        <v>824</v>
      </c>
      <c r="C23" s="502"/>
      <c r="D23" s="502"/>
      <c r="E23" s="502"/>
      <c r="F23" s="502"/>
      <c r="G23" s="502"/>
      <c r="H23" s="682">
        <v>0</v>
      </c>
      <c r="I23" s="408"/>
      <c r="J23" s="502"/>
      <c r="K23" s="409">
        <f t="shared" si="0"/>
        <v>0</v>
      </c>
      <c r="L23" s="434">
        <v>0</v>
      </c>
    </row>
    <row r="24" spans="1:12" ht="12.75" customHeight="1" x14ac:dyDescent="0.2">
      <c r="A24" s="1714" t="s">
        <v>838</v>
      </c>
      <c r="B24" s="290" t="s">
        <v>825</v>
      </c>
      <c r="C24" s="502"/>
      <c r="D24" s="502"/>
      <c r="E24" s="502"/>
      <c r="F24" s="502"/>
      <c r="G24" s="502"/>
      <c r="H24" s="682">
        <v>0</v>
      </c>
      <c r="I24" s="408"/>
      <c r="J24" s="502"/>
      <c r="K24" s="409">
        <f t="shared" si="0"/>
        <v>0</v>
      </c>
      <c r="L24" s="434">
        <v>0</v>
      </c>
    </row>
    <row r="25" spans="1:12" ht="12.75" customHeight="1" x14ac:dyDescent="0.2">
      <c r="A25" s="1714" t="s">
        <v>919</v>
      </c>
      <c r="B25" s="290" t="s">
        <v>826</v>
      </c>
      <c r="C25" s="502"/>
      <c r="D25" s="502"/>
      <c r="E25" s="502"/>
      <c r="F25" s="502"/>
      <c r="G25" s="502"/>
      <c r="H25" s="682">
        <v>0</v>
      </c>
      <c r="I25" s="408"/>
      <c r="J25" s="502"/>
      <c r="K25" s="409">
        <f t="shared" si="0"/>
        <v>0</v>
      </c>
      <c r="L25" s="434">
        <v>0</v>
      </c>
    </row>
    <row r="26" spans="1:12" x14ac:dyDescent="0.2">
      <c r="A26" s="1714" t="s">
        <v>706</v>
      </c>
      <c r="B26" s="290" t="s">
        <v>827</v>
      </c>
      <c r="C26" s="502"/>
      <c r="D26" s="502"/>
      <c r="E26" s="502"/>
      <c r="F26" s="502"/>
      <c r="G26" s="502"/>
      <c r="H26" s="682">
        <v>0</v>
      </c>
      <c r="I26" s="408"/>
      <c r="J26" s="502"/>
      <c r="K26" s="409">
        <f t="shared" si="0"/>
        <v>0</v>
      </c>
      <c r="L26" s="434">
        <v>0</v>
      </c>
    </row>
    <row r="27" spans="1:12" x14ac:dyDescent="0.2">
      <c r="A27" s="1714" t="s">
        <v>707</v>
      </c>
      <c r="B27" s="290" t="s">
        <v>828</v>
      </c>
      <c r="C27" s="502"/>
      <c r="D27" s="502"/>
      <c r="E27" s="502"/>
      <c r="F27" s="502"/>
      <c r="G27" s="502"/>
      <c r="H27" s="682">
        <v>0</v>
      </c>
      <c r="I27" s="408"/>
      <c r="J27" s="502"/>
      <c r="K27" s="409">
        <f t="shared" si="0"/>
        <v>0</v>
      </c>
      <c r="L27" s="434">
        <v>0</v>
      </c>
    </row>
    <row r="28" spans="1:12" x14ac:dyDescent="0.2">
      <c r="A28" s="1714" t="s">
        <v>156</v>
      </c>
      <c r="B28" s="290" t="s">
        <v>829</v>
      </c>
      <c r="C28" s="502"/>
      <c r="D28" s="502"/>
      <c r="E28" s="502"/>
      <c r="F28" s="502"/>
      <c r="G28" s="502"/>
      <c r="H28" s="682">
        <v>0</v>
      </c>
      <c r="I28" s="408"/>
      <c r="J28" s="502"/>
      <c r="K28" s="409">
        <f t="shared" si="0"/>
        <v>0</v>
      </c>
      <c r="L28" s="434">
        <v>0</v>
      </c>
    </row>
    <row r="29" spans="1:12" x14ac:dyDescent="0.2">
      <c r="A29" s="1714" t="s">
        <v>157</v>
      </c>
      <c r="B29" s="290" t="s">
        <v>830</v>
      </c>
      <c r="C29" s="502"/>
      <c r="D29" s="502"/>
      <c r="E29" s="502"/>
      <c r="F29" s="502"/>
      <c r="G29" s="502"/>
      <c r="H29" s="682">
        <v>0</v>
      </c>
      <c r="I29" s="408"/>
      <c r="J29" s="502"/>
      <c r="K29" s="409">
        <f t="shared" si="0"/>
        <v>0</v>
      </c>
      <c r="L29" s="434">
        <v>0</v>
      </c>
    </row>
    <row r="30" spans="1:12" x14ac:dyDescent="0.2">
      <c r="A30" s="1714" t="s">
        <v>158</v>
      </c>
      <c r="B30" s="290" t="s">
        <v>831</v>
      </c>
      <c r="C30" s="502"/>
      <c r="D30" s="502"/>
      <c r="E30" s="502"/>
      <c r="F30" s="502"/>
      <c r="G30" s="502"/>
      <c r="H30" s="682">
        <v>0</v>
      </c>
      <c r="I30" s="408"/>
      <c r="J30" s="502"/>
      <c r="K30" s="409">
        <f t="shared" si="0"/>
        <v>0</v>
      </c>
      <c r="L30" s="434">
        <v>0</v>
      </c>
    </row>
    <row r="31" spans="1:12" x14ac:dyDescent="0.2">
      <c r="A31" s="1714" t="s">
        <v>159</v>
      </c>
      <c r="B31" s="290" t="s">
        <v>832</v>
      </c>
      <c r="C31" s="502"/>
      <c r="D31" s="502"/>
      <c r="E31" s="502"/>
      <c r="F31" s="502"/>
      <c r="G31" s="502"/>
      <c r="H31" s="682">
        <v>0</v>
      </c>
      <c r="I31" s="408"/>
      <c r="J31" s="502"/>
      <c r="K31" s="409">
        <f t="shared" si="0"/>
        <v>0</v>
      </c>
      <c r="L31" s="434">
        <v>0</v>
      </c>
    </row>
    <row r="32" spans="1:12" x14ac:dyDescent="0.2">
      <c r="A32" s="171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32624725</v>
      </c>
      <c r="D33" s="410">
        <f t="shared" ref="D33:L33" si="1">SUM(D5:D32)</f>
        <v>6811700</v>
      </c>
      <c r="E33" s="410">
        <f t="shared" si="1"/>
        <v>630252</v>
      </c>
      <c r="F33" s="410">
        <f t="shared" si="1"/>
        <v>1017760</v>
      </c>
      <c r="G33" s="410">
        <f t="shared" si="1"/>
        <v>16693</v>
      </c>
      <c r="H33" s="410">
        <f t="shared" si="1"/>
        <v>2859757</v>
      </c>
      <c r="I33" s="410">
        <f t="shared" si="1"/>
        <v>63173</v>
      </c>
      <c r="J33" s="410">
        <f t="shared" si="1"/>
        <v>3980</v>
      </c>
      <c r="K33" s="410">
        <f t="shared" si="1"/>
        <v>44028040</v>
      </c>
      <c r="L33" s="410">
        <f t="shared" si="1"/>
        <v>45577823</v>
      </c>
    </row>
    <row r="34" spans="1:14" s="25" customFormat="1" ht="18" customHeight="1" thickTop="1" x14ac:dyDescent="0.2">
      <c r="A34" s="1716" t="s">
        <v>49</v>
      </c>
      <c r="B34" s="1769" t="s">
        <v>648</v>
      </c>
      <c r="C34" s="411"/>
      <c r="D34" s="411"/>
      <c r="E34" s="411"/>
      <c r="F34" s="411"/>
      <c r="G34" s="411"/>
      <c r="H34" s="411"/>
      <c r="I34" s="408"/>
      <c r="J34" s="408"/>
      <c r="K34" s="408"/>
      <c r="L34" s="408"/>
      <c r="M34" s="895"/>
      <c r="N34" s="895"/>
    </row>
    <row r="35" spans="1:14" s="25" customFormat="1" ht="13.5" customHeight="1" x14ac:dyDescent="0.2">
      <c r="A35" s="1717" t="s">
        <v>674</v>
      </c>
      <c r="B35" s="207"/>
      <c r="C35" s="412"/>
      <c r="D35" s="412"/>
      <c r="E35" s="412"/>
      <c r="F35" s="412"/>
      <c r="G35" s="412"/>
      <c r="H35" s="412"/>
      <c r="I35" s="408"/>
      <c r="J35" s="408"/>
      <c r="K35" s="408"/>
      <c r="L35" s="408"/>
      <c r="M35" s="895"/>
      <c r="N35" s="895"/>
    </row>
    <row r="36" spans="1:14" x14ac:dyDescent="0.2">
      <c r="A36" s="1713" t="s">
        <v>1263</v>
      </c>
      <c r="B36" s="265">
        <v>2110</v>
      </c>
      <c r="C36" s="413">
        <v>936058</v>
      </c>
      <c r="D36" s="413">
        <v>214513</v>
      </c>
      <c r="E36" s="413">
        <v>701</v>
      </c>
      <c r="F36" s="413">
        <v>0</v>
      </c>
      <c r="G36" s="413">
        <v>0</v>
      </c>
      <c r="H36" s="413">
        <v>0</v>
      </c>
      <c r="I36" s="431">
        <v>0</v>
      </c>
      <c r="J36" s="431">
        <v>0</v>
      </c>
      <c r="K36" s="409">
        <f t="shared" ref="K36:K41" si="2">SUM(C36:J36)</f>
        <v>1151272</v>
      </c>
      <c r="L36" s="407">
        <v>1174187</v>
      </c>
    </row>
    <row r="37" spans="1:14" x14ac:dyDescent="0.2">
      <c r="A37" s="1713" t="s">
        <v>1264</v>
      </c>
      <c r="B37" s="265">
        <v>2120</v>
      </c>
      <c r="C37" s="407">
        <v>733153</v>
      </c>
      <c r="D37" s="407">
        <v>172510</v>
      </c>
      <c r="E37" s="407">
        <v>18115</v>
      </c>
      <c r="F37" s="407">
        <v>943</v>
      </c>
      <c r="G37" s="407">
        <v>0</v>
      </c>
      <c r="H37" s="407">
        <v>0</v>
      </c>
      <c r="I37" s="431">
        <v>0</v>
      </c>
      <c r="J37" s="431">
        <v>0</v>
      </c>
      <c r="K37" s="409">
        <f t="shared" si="2"/>
        <v>924721</v>
      </c>
      <c r="L37" s="407">
        <v>1025150</v>
      </c>
    </row>
    <row r="38" spans="1:14" x14ac:dyDescent="0.2">
      <c r="A38" s="1713" t="s">
        <v>220</v>
      </c>
      <c r="B38" s="265">
        <v>2130</v>
      </c>
      <c r="C38" s="407">
        <v>381694</v>
      </c>
      <c r="D38" s="407">
        <v>95742</v>
      </c>
      <c r="E38" s="407">
        <v>197537</v>
      </c>
      <c r="F38" s="407">
        <v>4320</v>
      </c>
      <c r="G38" s="407">
        <v>0</v>
      </c>
      <c r="H38" s="407">
        <v>0</v>
      </c>
      <c r="I38" s="431">
        <v>0</v>
      </c>
      <c r="J38" s="431">
        <v>0</v>
      </c>
      <c r="K38" s="409">
        <f t="shared" si="2"/>
        <v>679293</v>
      </c>
      <c r="L38" s="407">
        <v>538478</v>
      </c>
    </row>
    <row r="39" spans="1:14" x14ac:dyDescent="0.2">
      <c r="A39" s="1713" t="s">
        <v>221</v>
      </c>
      <c r="B39" s="265">
        <v>2140</v>
      </c>
      <c r="C39" s="407">
        <v>543609</v>
      </c>
      <c r="D39" s="407">
        <v>125950</v>
      </c>
      <c r="E39" s="407">
        <v>11874</v>
      </c>
      <c r="F39" s="407">
        <v>0</v>
      </c>
      <c r="G39" s="407">
        <v>0</v>
      </c>
      <c r="H39" s="407">
        <v>0</v>
      </c>
      <c r="I39" s="431">
        <v>0</v>
      </c>
      <c r="J39" s="431">
        <v>0</v>
      </c>
      <c r="K39" s="409">
        <f t="shared" si="2"/>
        <v>681433</v>
      </c>
      <c r="L39" s="407">
        <v>765184</v>
      </c>
    </row>
    <row r="40" spans="1:14" x14ac:dyDescent="0.2">
      <c r="A40" s="1713" t="s">
        <v>222</v>
      </c>
      <c r="B40" s="265">
        <v>2150</v>
      </c>
      <c r="C40" s="407">
        <v>1006396</v>
      </c>
      <c r="D40" s="407">
        <v>200446</v>
      </c>
      <c r="E40" s="407">
        <v>59013</v>
      </c>
      <c r="F40" s="407">
        <v>-60</v>
      </c>
      <c r="G40" s="407">
        <v>0</v>
      </c>
      <c r="H40" s="407">
        <v>0</v>
      </c>
      <c r="I40" s="431">
        <v>0</v>
      </c>
      <c r="J40" s="431">
        <v>0</v>
      </c>
      <c r="K40" s="409">
        <f t="shared" si="2"/>
        <v>1265795</v>
      </c>
      <c r="L40" s="407">
        <v>1303033</v>
      </c>
    </row>
    <row r="41" spans="1:14" x14ac:dyDescent="0.2">
      <c r="A41" s="1713" t="s">
        <v>1872</v>
      </c>
      <c r="B41" s="265">
        <v>2190</v>
      </c>
      <c r="C41" s="407">
        <v>0</v>
      </c>
      <c r="D41" s="407">
        <v>0</v>
      </c>
      <c r="E41" s="407">
        <v>0</v>
      </c>
      <c r="F41" s="407">
        <v>0</v>
      </c>
      <c r="G41" s="407">
        <v>0</v>
      </c>
      <c r="H41" s="407">
        <v>700</v>
      </c>
      <c r="I41" s="431">
        <v>0</v>
      </c>
      <c r="J41" s="431">
        <v>0</v>
      </c>
      <c r="K41" s="409">
        <f t="shared" si="2"/>
        <v>700</v>
      </c>
      <c r="L41" s="407">
        <v>0</v>
      </c>
    </row>
    <row r="42" spans="1:14" ht="12.75" customHeight="1" thickBot="1" x14ac:dyDescent="0.25">
      <c r="A42" s="876" t="s">
        <v>639</v>
      </c>
      <c r="B42" s="463" t="s">
        <v>811</v>
      </c>
      <c r="C42" s="410">
        <f>SUM(C36:C41)</f>
        <v>3600910</v>
      </c>
      <c r="D42" s="410">
        <f t="shared" ref="D42:L42" si="3">SUM(D36:D41)</f>
        <v>809161</v>
      </c>
      <c r="E42" s="410">
        <f t="shared" si="3"/>
        <v>287240</v>
      </c>
      <c r="F42" s="410">
        <f t="shared" si="3"/>
        <v>5203</v>
      </c>
      <c r="G42" s="410">
        <f t="shared" si="3"/>
        <v>0</v>
      </c>
      <c r="H42" s="410">
        <f t="shared" si="3"/>
        <v>700</v>
      </c>
      <c r="I42" s="410">
        <f t="shared" si="3"/>
        <v>0</v>
      </c>
      <c r="J42" s="410">
        <f t="shared" si="3"/>
        <v>0</v>
      </c>
      <c r="K42" s="410">
        <f t="shared" si="3"/>
        <v>4703214</v>
      </c>
      <c r="L42" s="410">
        <f t="shared" si="3"/>
        <v>4806032</v>
      </c>
    </row>
    <row r="43" spans="1:14" ht="13.5" thickTop="1" x14ac:dyDescent="0.2">
      <c r="A43" s="1718" t="s">
        <v>675</v>
      </c>
      <c r="B43" s="510"/>
      <c r="C43" s="414"/>
      <c r="D43" s="414"/>
      <c r="E43" s="414"/>
      <c r="F43" s="414"/>
      <c r="G43" s="414"/>
      <c r="H43" s="414"/>
      <c r="I43" s="408"/>
      <c r="J43" s="408"/>
      <c r="K43" s="414"/>
      <c r="L43" s="414"/>
    </row>
    <row r="44" spans="1:14" x14ac:dyDescent="0.2">
      <c r="A44" s="1713" t="s">
        <v>954</v>
      </c>
      <c r="B44" s="265">
        <v>2210</v>
      </c>
      <c r="C44" s="413">
        <v>657166</v>
      </c>
      <c r="D44" s="413">
        <v>97692</v>
      </c>
      <c r="E44" s="413">
        <v>205998</v>
      </c>
      <c r="F44" s="413">
        <v>34766</v>
      </c>
      <c r="G44" s="413">
        <v>0</v>
      </c>
      <c r="H44" s="413">
        <v>1887</v>
      </c>
      <c r="I44" s="431">
        <v>0</v>
      </c>
      <c r="J44" s="431">
        <v>0</v>
      </c>
      <c r="K44" s="415">
        <f>SUM(C44:J44)</f>
        <v>997509</v>
      </c>
      <c r="L44" s="413">
        <v>954170</v>
      </c>
    </row>
    <row r="45" spans="1:14" x14ac:dyDescent="0.2">
      <c r="A45" s="1713" t="s">
        <v>955</v>
      </c>
      <c r="B45" s="265">
        <v>2220</v>
      </c>
      <c r="C45" s="407">
        <v>838611</v>
      </c>
      <c r="D45" s="407">
        <v>172992</v>
      </c>
      <c r="E45" s="407">
        <v>0</v>
      </c>
      <c r="F45" s="407">
        <v>50179</v>
      </c>
      <c r="G45" s="407">
        <v>0</v>
      </c>
      <c r="H45" s="407">
        <v>0</v>
      </c>
      <c r="I45" s="431">
        <v>0</v>
      </c>
      <c r="J45" s="431">
        <v>2500</v>
      </c>
      <c r="K45" s="415">
        <f>SUM(C45:J45)</f>
        <v>1064282</v>
      </c>
      <c r="L45" s="407">
        <v>1072869</v>
      </c>
    </row>
    <row r="46" spans="1:14" x14ac:dyDescent="0.2">
      <c r="A46" s="1713" t="s">
        <v>956</v>
      </c>
      <c r="B46" s="265">
        <v>2230</v>
      </c>
      <c r="C46" s="407">
        <v>82000</v>
      </c>
      <c r="D46" s="407">
        <v>29512</v>
      </c>
      <c r="E46" s="407">
        <v>93494</v>
      </c>
      <c r="F46" s="407">
        <v>0</v>
      </c>
      <c r="G46" s="407">
        <v>0</v>
      </c>
      <c r="H46" s="407">
        <v>0</v>
      </c>
      <c r="I46" s="431">
        <v>0</v>
      </c>
      <c r="J46" s="431">
        <v>0</v>
      </c>
      <c r="K46" s="415">
        <f>SUM(C46:J46)</f>
        <v>205006</v>
      </c>
      <c r="L46" s="407">
        <v>187390</v>
      </c>
    </row>
    <row r="47" spans="1:14" ht="12.75" customHeight="1" thickBot="1" x14ac:dyDescent="0.25">
      <c r="A47" s="876" t="s">
        <v>640</v>
      </c>
      <c r="B47" s="463" t="s">
        <v>33</v>
      </c>
      <c r="C47" s="410">
        <f>SUM(C44:C46)</f>
        <v>1577777</v>
      </c>
      <c r="D47" s="410">
        <f t="shared" ref="D47:K47" si="4">SUM(D44:D46)</f>
        <v>300196</v>
      </c>
      <c r="E47" s="410">
        <f t="shared" si="4"/>
        <v>299492</v>
      </c>
      <c r="F47" s="410">
        <f t="shared" si="4"/>
        <v>84945</v>
      </c>
      <c r="G47" s="410">
        <f t="shared" si="4"/>
        <v>0</v>
      </c>
      <c r="H47" s="410">
        <f t="shared" si="4"/>
        <v>1887</v>
      </c>
      <c r="I47" s="410">
        <f t="shared" si="4"/>
        <v>0</v>
      </c>
      <c r="J47" s="410">
        <f t="shared" si="4"/>
        <v>2500</v>
      </c>
      <c r="K47" s="410">
        <f t="shared" si="4"/>
        <v>2266797</v>
      </c>
      <c r="L47" s="410">
        <f>SUM(L44:L46)</f>
        <v>2214429</v>
      </c>
    </row>
    <row r="48" spans="1:14" ht="13.5" thickTop="1" x14ac:dyDescent="0.2">
      <c r="A48" s="1718" t="s">
        <v>694</v>
      </c>
      <c r="B48" s="510"/>
      <c r="C48" s="414"/>
      <c r="D48" s="414"/>
      <c r="E48" s="414"/>
      <c r="F48" s="414"/>
      <c r="G48" s="414"/>
      <c r="H48" s="414"/>
      <c r="I48" s="408"/>
      <c r="J48" s="408"/>
      <c r="K48" s="414"/>
      <c r="L48" s="414"/>
    </row>
    <row r="49" spans="1:14" x14ac:dyDescent="0.2">
      <c r="A49" s="1713" t="s">
        <v>957</v>
      </c>
      <c r="B49" s="265">
        <v>2310</v>
      </c>
      <c r="C49" s="413">
        <v>0</v>
      </c>
      <c r="D49" s="413">
        <v>0</v>
      </c>
      <c r="E49" s="413">
        <v>458935</v>
      </c>
      <c r="F49" s="413">
        <v>18697</v>
      </c>
      <c r="G49" s="413">
        <v>0</v>
      </c>
      <c r="H49" s="413">
        <v>15946</v>
      </c>
      <c r="I49" s="431">
        <v>0</v>
      </c>
      <c r="J49" s="431">
        <v>0</v>
      </c>
      <c r="K49" s="415">
        <f>SUM(C49:J49)</f>
        <v>493578</v>
      </c>
      <c r="L49" s="413">
        <v>657452</v>
      </c>
    </row>
    <row r="50" spans="1:14" x14ac:dyDescent="0.2">
      <c r="A50" s="1713" t="s">
        <v>958</v>
      </c>
      <c r="B50" s="265">
        <v>2320</v>
      </c>
      <c r="C50" s="407">
        <v>250024</v>
      </c>
      <c r="D50" s="407">
        <v>121070</v>
      </c>
      <c r="E50" s="407">
        <v>46919</v>
      </c>
      <c r="F50" s="407">
        <v>6803</v>
      </c>
      <c r="G50" s="407">
        <v>0</v>
      </c>
      <c r="H50" s="407">
        <v>9671</v>
      </c>
      <c r="I50" s="431">
        <v>0</v>
      </c>
      <c r="J50" s="431">
        <v>0</v>
      </c>
      <c r="K50" s="415">
        <f>SUM(C50:J50)</f>
        <v>434487</v>
      </c>
      <c r="L50" s="407">
        <v>398171</v>
      </c>
    </row>
    <row r="51" spans="1:14" x14ac:dyDescent="0.2">
      <c r="A51" s="1713" t="s">
        <v>45</v>
      </c>
      <c r="B51" s="265">
        <v>2330</v>
      </c>
      <c r="C51" s="407">
        <v>0</v>
      </c>
      <c r="D51" s="407">
        <v>0</v>
      </c>
      <c r="E51" s="407">
        <v>0</v>
      </c>
      <c r="F51" s="407">
        <v>0</v>
      </c>
      <c r="G51" s="407">
        <v>0</v>
      </c>
      <c r="H51" s="407">
        <v>0</v>
      </c>
      <c r="I51" s="431">
        <v>0</v>
      </c>
      <c r="J51" s="431">
        <v>0</v>
      </c>
      <c r="K51" s="415">
        <f>SUM(C51:J51)</f>
        <v>0</v>
      </c>
      <c r="L51" s="407">
        <v>0</v>
      </c>
    </row>
    <row r="52" spans="1:14" ht="22.5" x14ac:dyDescent="0.2">
      <c r="A52" s="1714" t="s">
        <v>335</v>
      </c>
      <c r="B52" s="818" t="s">
        <v>423</v>
      </c>
      <c r="C52" s="682">
        <v>6952</v>
      </c>
      <c r="D52" s="682">
        <v>81</v>
      </c>
      <c r="E52" s="682">
        <v>25766</v>
      </c>
      <c r="F52" s="682">
        <v>3749</v>
      </c>
      <c r="G52" s="682">
        <v>0</v>
      </c>
      <c r="H52" s="682">
        <v>9730</v>
      </c>
      <c r="I52" s="682">
        <v>0</v>
      </c>
      <c r="J52" s="682">
        <v>0</v>
      </c>
      <c r="K52" s="415">
        <f>SUM(C52:J52)</f>
        <v>46278</v>
      </c>
      <c r="L52" s="682">
        <v>32000</v>
      </c>
    </row>
    <row r="53" spans="1:14" ht="12.75" customHeight="1" thickBot="1" x14ac:dyDescent="0.25">
      <c r="A53" s="876" t="s">
        <v>812</v>
      </c>
      <c r="B53" s="463" t="s">
        <v>34</v>
      </c>
      <c r="C53" s="410">
        <f>SUM(C49:C52)</f>
        <v>256976</v>
      </c>
      <c r="D53" s="410">
        <f t="shared" ref="D53:L53" si="5">SUM(D49:D52)</f>
        <v>121151</v>
      </c>
      <c r="E53" s="410">
        <f t="shared" si="5"/>
        <v>531620</v>
      </c>
      <c r="F53" s="410">
        <f t="shared" si="5"/>
        <v>29249</v>
      </c>
      <c r="G53" s="410">
        <f t="shared" si="5"/>
        <v>0</v>
      </c>
      <c r="H53" s="410">
        <f t="shared" si="5"/>
        <v>35347</v>
      </c>
      <c r="I53" s="410">
        <f t="shared" si="5"/>
        <v>0</v>
      </c>
      <c r="J53" s="410">
        <f t="shared" si="5"/>
        <v>0</v>
      </c>
      <c r="K53" s="410">
        <f t="shared" si="5"/>
        <v>974343</v>
      </c>
      <c r="L53" s="410">
        <f t="shared" si="5"/>
        <v>1087623</v>
      </c>
    </row>
    <row r="54" spans="1:14" ht="13.5" thickTop="1" x14ac:dyDescent="0.2">
      <c r="A54" s="1718" t="s">
        <v>695</v>
      </c>
      <c r="B54" s="510"/>
      <c r="C54" s="414"/>
      <c r="D54" s="414"/>
      <c r="E54" s="414"/>
      <c r="F54" s="414"/>
      <c r="G54" s="414"/>
      <c r="H54" s="414"/>
      <c r="I54" s="408"/>
      <c r="J54" s="408"/>
      <c r="K54" s="414"/>
      <c r="L54" s="414"/>
    </row>
    <row r="55" spans="1:14" x14ac:dyDescent="0.2">
      <c r="A55" s="1713" t="s">
        <v>1233</v>
      </c>
      <c r="B55" s="265">
        <v>2410</v>
      </c>
      <c r="C55" s="413">
        <v>2620722</v>
      </c>
      <c r="D55" s="413">
        <v>909220</v>
      </c>
      <c r="E55" s="413">
        <v>1111</v>
      </c>
      <c r="F55" s="413">
        <v>15113</v>
      </c>
      <c r="G55" s="413">
        <v>0</v>
      </c>
      <c r="H55" s="413">
        <v>480</v>
      </c>
      <c r="I55" s="431">
        <v>0</v>
      </c>
      <c r="J55" s="431">
        <v>5000</v>
      </c>
      <c r="K55" s="415">
        <f>SUM(C55:J55)</f>
        <v>3551646</v>
      </c>
      <c r="L55" s="413">
        <v>3658262</v>
      </c>
    </row>
    <row r="56" spans="1:14" ht="12.75" customHeight="1" x14ac:dyDescent="0.2">
      <c r="A56" s="1719" t="s">
        <v>434</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2620722</v>
      </c>
      <c r="D57" s="416">
        <f t="shared" ref="D57:K57" si="6">SUM(D55:D56)</f>
        <v>909220</v>
      </c>
      <c r="E57" s="416">
        <f t="shared" si="6"/>
        <v>1111</v>
      </c>
      <c r="F57" s="416">
        <f t="shared" si="6"/>
        <v>15113</v>
      </c>
      <c r="G57" s="416">
        <f t="shared" si="6"/>
        <v>0</v>
      </c>
      <c r="H57" s="416">
        <f t="shared" si="6"/>
        <v>480</v>
      </c>
      <c r="I57" s="416">
        <f t="shared" si="6"/>
        <v>0</v>
      </c>
      <c r="J57" s="416">
        <f t="shared" si="6"/>
        <v>5000</v>
      </c>
      <c r="K57" s="416">
        <f t="shared" si="6"/>
        <v>3551646</v>
      </c>
      <c r="L57" s="410">
        <f>SUM(L55:L56)</f>
        <v>3658262</v>
      </c>
      <c r="M57" s="14"/>
      <c r="N57" s="14"/>
    </row>
    <row r="58" spans="1:14" s="15" customFormat="1" ht="13.5" thickTop="1" x14ac:dyDescent="0.2">
      <c r="A58" s="1718" t="s">
        <v>696</v>
      </c>
      <c r="B58" s="510"/>
      <c r="C58" s="417"/>
      <c r="D58" s="414"/>
      <c r="E58" s="414"/>
      <c r="F58" s="414"/>
      <c r="G58" s="414"/>
      <c r="H58" s="414"/>
      <c r="I58" s="408"/>
      <c r="J58" s="408"/>
      <c r="K58" s="414"/>
      <c r="L58" s="414"/>
      <c r="M58" s="14"/>
      <c r="N58" s="14"/>
    </row>
    <row r="59" spans="1:14" s="15" customFormat="1" x14ac:dyDescent="0.2">
      <c r="A59" s="1713" t="s">
        <v>1234</v>
      </c>
      <c r="B59" s="265">
        <v>2510</v>
      </c>
      <c r="C59" s="413">
        <v>143750</v>
      </c>
      <c r="D59" s="413">
        <v>59430</v>
      </c>
      <c r="E59" s="413">
        <v>1289</v>
      </c>
      <c r="F59" s="413">
        <v>0</v>
      </c>
      <c r="G59" s="413">
        <v>0</v>
      </c>
      <c r="H59" s="413">
        <v>0</v>
      </c>
      <c r="I59" s="431">
        <v>0</v>
      </c>
      <c r="J59" s="431">
        <v>0</v>
      </c>
      <c r="K59" s="415">
        <f t="shared" ref="K59:K64" si="7">SUM(C59:J59)</f>
        <v>204469</v>
      </c>
      <c r="L59" s="413">
        <v>198398</v>
      </c>
      <c r="M59" s="14"/>
      <c r="N59" s="14"/>
    </row>
    <row r="60" spans="1:14" s="15" customFormat="1" x14ac:dyDescent="0.2">
      <c r="A60" s="1713" t="s">
        <v>531</v>
      </c>
      <c r="B60" s="265">
        <v>2520</v>
      </c>
      <c r="C60" s="407">
        <v>262505</v>
      </c>
      <c r="D60" s="407">
        <v>91075</v>
      </c>
      <c r="E60" s="407">
        <v>238322</v>
      </c>
      <c r="F60" s="407">
        <v>0</v>
      </c>
      <c r="G60" s="407">
        <v>0</v>
      </c>
      <c r="H60" s="407">
        <v>0</v>
      </c>
      <c r="I60" s="431">
        <v>0</v>
      </c>
      <c r="J60" s="431">
        <v>0</v>
      </c>
      <c r="K60" s="415">
        <f t="shared" si="7"/>
        <v>591902</v>
      </c>
      <c r="L60" s="407">
        <v>563245</v>
      </c>
      <c r="M60" s="14"/>
      <c r="N60" s="14"/>
    </row>
    <row r="61" spans="1:14" s="15" customFormat="1" x14ac:dyDescent="0.2">
      <c r="A61" s="1713" t="s">
        <v>219</v>
      </c>
      <c r="B61" s="265">
        <v>2540</v>
      </c>
      <c r="C61" s="407">
        <v>224624</v>
      </c>
      <c r="D61" s="407">
        <v>93692</v>
      </c>
      <c r="E61" s="407">
        <v>121124</v>
      </c>
      <c r="F61" s="407">
        <v>0</v>
      </c>
      <c r="G61" s="407">
        <v>0</v>
      </c>
      <c r="H61" s="407">
        <v>0</v>
      </c>
      <c r="I61" s="431">
        <v>0</v>
      </c>
      <c r="J61" s="431">
        <v>0</v>
      </c>
      <c r="K61" s="415">
        <f t="shared" si="7"/>
        <v>439440</v>
      </c>
      <c r="L61" s="407">
        <v>408591</v>
      </c>
      <c r="M61" s="14"/>
      <c r="N61" s="14"/>
    </row>
    <row r="62" spans="1:14" s="15" customFormat="1" x14ac:dyDescent="0.2">
      <c r="A62" s="1713" t="s">
        <v>1106</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13" t="s">
        <v>106</v>
      </c>
      <c r="B63" s="265">
        <v>2560</v>
      </c>
      <c r="C63" s="407">
        <v>96699</v>
      </c>
      <c r="D63" s="407">
        <v>0</v>
      </c>
      <c r="E63" s="407">
        <v>933183</v>
      </c>
      <c r="F63" s="407">
        <v>6177</v>
      </c>
      <c r="G63" s="407">
        <v>9308</v>
      </c>
      <c r="H63" s="407">
        <v>5115</v>
      </c>
      <c r="I63" s="431">
        <v>511</v>
      </c>
      <c r="J63" s="431">
        <v>0</v>
      </c>
      <c r="K63" s="415">
        <f t="shared" si="7"/>
        <v>1050993</v>
      </c>
      <c r="L63" s="407">
        <v>1076018</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814</v>
      </c>
      <c r="B65" s="463" t="s">
        <v>36</v>
      </c>
      <c r="C65" s="410">
        <f>SUM(C59:C64)</f>
        <v>727578</v>
      </c>
      <c r="D65" s="410">
        <f t="shared" ref="D65:L65" si="8">SUM(D59:D64)</f>
        <v>244197</v>
      </c>
      <c r="E65" s="410">
        <f t="shared" si="8"/>
        <v>1293918</v>
      </c>
      <c r="F65" s="410">
        <f t="shared" si="8"/>
        <v>6177</v>
      </c>
      <c r="G65" s="410">
        <f t="shared" si="8"/>
        <v>9308</v>
      </c>
      <c r="H65" s="410">
        <f t="shared" si="8"/>
        <v>5115</v>
      </c>
      <c r="I65" s="410">
        <f t="shared" si="8"/>
        <v>511</v>
      </c>
      <c r="J65" s="410">
        <f t="shared" si="8"/>
        <v>0</v>
      </c>
      <c r="K65" s="410">
        <f t="shared" si="8"/>
        <v>2286804</v>
      </c>
      <c r="L65" s="410">
        <f t="shared" si="8"/>
        <v>2246252</v>
      </c>
      <c r="M65" s="14"/>
      <c r="N65" s="14"/>
    </row>
    <row r="66" spans="1:14" s="15" customFormat="1" ht="13.5" thickTop="1" x14ac:dyDescent="0.2">
      <c r="A66" s="1718" t="s">
        <v>697</v>
      </c>
      <c r="B66" s="461"/>
      <c r="C66" s="408"/>
      <c r="D66" s="408"/>
      <c r="E66" s="408"/>
      <c r="F66" s="408"/>
      <c r="G66" s="408"/>
      <c r="H66" s="408"/>
      <c r="I66" s="408"/>
      <c r="J66" s="408"/>
      <c r="K66" s="414"/>
      <c r="L66" s="414"/>
      <c r="M66" s="14"/>
      <c r="N66" s="14"/>
    </row>
    <row r="67" spans="1:14" s="15" customFormat="1" x14ac:dyDescent="0.2">
      <c r="A67" s="171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1227</v>
      </c>
      <c r="B69" s="265">
        <v>2630</v>
      </c>
      <c r="C69" s="407">
        <v>76500</v>
      </c>
      <c r="D69" s="407">
        <v>23374</v>
      </c>
      <c r="E69" s="407">
        <v>17221</v>
      </c>
      <c r="F69" s="407">
        <v>0</v>
      </c>
      <c r="G69" s="407">
        <v>0</v>
      </c>
      <c r="H69" s="407">
        <v>0</v>
      </c>
      <c r="I69" s="431">
        <v>0</v>
      </c>
      <c r="J69" s="431">
        <v>0</v>
      </c>
      <c r="K69" s="415">
        <f>SUM(C69:J69)</f>
        <v>117095</v>
      </c>
      <c r="L69" s="407">
        <v>119874</v>
      </c>
      <c r="M69" s="14"/>
      <c r="N69" s="14"/>
    </row>
    <row r="70" spans="1:14" s="15" customFormat="1" x14ac:dyDescent="0.2">
      <c r="A70" s="1713" t="s">
        <v>463</v>
      </c>
      <c r="B70" s="265">
        <v>2640</v>
      </c>
      <c r="C70" s="407">
        <v>250874</v>
      </c>
      <c r="D70" s="407">
        <v>106817</v>
      </c>
      <c r="E70" s="407">
        <v>120208</v>
      </c>
      <c r="F70" s="407">
        <v>27745</v>
      </c>
      <c r="G70" s="407">
        <v>0</v>
      </c>
      <c r="H70" s="407">
        <v>4685</v>
      </c>
      <c r="I70" s="431">
        <v>0</v>
      </c>
      <c r="J70" s="431">
        <v>0</v>
      </c>
      <c r="K70" s="415">
        <f>SUM(C70:J70)</f>
        <v>510329</v>
      </c>
      <c r="L70" s="407">
        <v>499597</v>
      </c>
      <c r="M70" s="14"/>
      <c r="N70" s="14"/>
    </row>
    <row r="71" spans="1:14" s="15" customFormat="1" x14ac:dyDescent="0.2">
      <c r="A71" s="1713" t="s">
        <v>464</v>
      </c>
      <c r="B71" s="265">
        <v>2660</v>
      </c>
      <c r="C71" s="407">
        <v>1043961</v>
      </c>
      <c r="D71" s="407">
        <v>269489</v>
      </c>
      <c r="E71" s="407">
        <v>1205305</v>
      </c>
      <c r="F71" s="407">
        <v>70344</v>
      </c>
      <c r="G71" s="407">
        <v>45208</v>
      </c>
      <c r="H71" s="407">
        <v>1290</v>
      </c>
      <c r="I71" s="431">
        <v>38593</v>
      </c>
      <c r="J71" s="431">
        <v>3648</v>
      </c>
      <c r="K71" s="415">
        <f>SUM(C71:J71)</f>
        <v>2677838</v>
      </c>
      <c r="L71" s="407">
        <v>2114116</v>
      </c>
      <c r="M71" s="14"/>
      <c r="N71" s="14"/>
    </row>
    <row r="72" spans="1:14" s="15" customFormat="1" ht="12.75" customHeight="1" thickBot="1" x14ac:dyDescent="0.25">
      <c r="A72" s="876" t="s">
        <v>38</v>
      </c>
      <c r="B72" s="460" t="s">
        <v>37</v>
      </c>
      <c r="C72" s="410">
        <f>SUM(C67:C71)</f>
        <v>1371335</v>
      </c>
      <c r="D72" s="410">
        <f t="shared" ref="D72:K72" si="9">SUM(D67:D71)</f>
        <v>399680</v>
      </c>
      <c r="E72" s="410">
        <f t="shared" si="9"/>
        <v>1342734</v>
      </c>
      <c r="F72" s="410">
        <f t="shared" si="9"/>
        <v>98089</v>
      </c>
      <c r="G72" s="410">
        <f t="shared" si="9"/>
        <v>45208</v>
      </c>
      <c r="H72" s="410">
        <f t="shared" si="9"/>
        <v>5975</v>
      </c>
      <c r="I72" s="410">
        <f t="shared" si="9"/>
        <v>38593</v>
      </c>
      <c r="J72" s="410">
        <f t="shared" si="9"/>
        <v>3648</v>
      </c>
      <c r="K72" s="410">
        <f t="shared" si="9"/>
        <v>3305262</v>
      </c>
      <c r="L72" s="410">
        <f>SUM(L67:L71)</f>
        <v>2733587</v>
      </c>
      <c r="M72" s="14"/>
      <c r="N72" s="14"/>
    </row>
    <row r="73" spans="1:14" s="15" customFormat="1" ht="14.25" thickTop="1" thickBot="1" x14ac:dyDescent="0.25">
      <c r="A73" s="1721" t="s">
        <v>1133</v>
      </c>
      <c r="B73" s="1705" t="s">
        <v>653</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951</v>
      </c>
      <c r="B74" s="1704">
        <v>2000</v>
      </c>
      <c r="C74" s="420">
        <f>SUM(C42,C47,C53,C57,C65,C72,C73)</f>
        <v>10155298</v>
      </c>
      <c r="D74" s="420">
        <f t="shared" ref="D74:K74" si="10">SUM(D42,D47,D53,D57,D65,D72,D73)</f>
        <v>2783605</v>
      </c>
      <c r="E74" s="420">
        <f t="shared" si="10"/>
        <v>3756115</v>
      </c>
      <c r="F74" s="420">
        <f t="shared" si="10"/>
        <v>238776</v>
      </c>
      <c r="G74" s="420">
        <f t="shared" si="10"/>
        <v>54516</v>
      </c>
      <c r="H74" s="420">
        <f t="shared" si="10"/>
        <v>49504</v>
      </c>
      <c r="I74" s="420">
        <f t="shared" si="10"/>
        <v>39104</v>
      </c>
      <c r="J74" s="420">
        <f t="shared" si="10"/>
        <v>11148</v>
      </c>
      <c r="K74" s="420">
        <f t="shared" si="10"/>
        <v>17088066</v>
      </c>
      <c r="L74" s="420">
        <f>SUM(L42,L47,L53,L57,L65,L72,L73)</f>
        <v>16746185</v>
      </c>
    </row>
    <row r="75" spans="1:14" s="23" customFormat="1" ht="18" customHeight="1" thickTop="1" thickBot="1" x14ac:dyDescent="0.25">
      <c r="A75" s="1712" t="s">
        <v>50</v>
      </c>
      <c r="B75" s="1706" t="s">
        <v>654</v>
      </c>
      <c r="C75" s="418">
        <v>56470</v>
      </c>
      <c r="D75" s="418">
        <v>25</v>
      </c>
      <c r="E75" s="418">
        <v>53678</v>
      </c>
      <c r="F75" s="418">
        <v>0</v>
      </c>
      <c r="G75" s="418">
        <v>0</v>
      </c>
      <c r="H75" s="418">
        <v>0</v>
      </c>
      <c r="I75" s="424">
        <v>0</v>
      </c>
      <c r="J75" s="424">
        <v>0</v>
      </c>
      <c r="K75" s="410">
        <f>SUM(C75:J75)</f>
        <v>110173</v>
      </c>
      <c r="L75" s="419">
        <v>104993</v>
      </c>
      <c r="M75" s="894"/>
      <c r="N75" s="894"/>
    </row>
    <row r="76" spans="1:14" s="115" customFormat="1" ht="18" customHeight="1" thickTop="1" x14ac:dyDescent="0.2">
      <c r="A76" s="1723" t="s">
        <v>422</v>
      </c>
      <c r="B76" s="1769" t="s">
        <v>1005</v>
      </c>
      <c r="C76" s="411"/>
      <c r="D76" s="411"/>
      <c r="E76" s="408"/>
      <c r="F76" s="411"/>
      <c r="G76" s="411"/>
      <c r="H76" s="408"/>
      <c r="I76" s="408"/>
      <c r="J76" s="408"/>
      <c r="K76" s="408"/>
      <c r="L76" s="408"/>
      <c r="M76" s="896"/>
      <c r="N76" s="896"/>
    </row>
    <row r="77" spans="1:14" s="23" customFormat="1" ht="13.5" customHeight="1" x14ac:dyDescent="0.2">
      <c r="A77" s="1717" t="s">
        <v>698</v>
      </c>
      <c r="B77" s="207"/>
      <c r="C77" s="408"/>
      <c r="D77" s="408"/>
      <c r="E77" s="412"/>
      <c r="F77" s="408"/>
      <c r="G77" s="408"/>
      <c r="H77" s="412"/>
      <c r="I77" s="408"/>
      <c r="J77" s="408"/>
      <c r="K77" s="412"/>
      <c r="L77" s="412"/>
      <c r="M77" s="894"/>
      <c r="N77" s="894"/>
    </row>
    <row r="78" spans="1:14" x14ac:dyDescent="0.2">
      <c r="A78" s="1713" t="s">
        <v>574</v>
      </c>
      <c r="B78" s="265">
        <v>4110</v>
      </c>
      <c r="C78" s="408"/>
      <c r="D78" s="408"/>
      <c r="E78" s="413">
        <v>0</v>
      </c>
      <c r="F78" s="408"/>
      <c r="G78" s="408"/>
      <c r="H78" s="422">
        <v>0</v>
      </c>
      <c r="I78" s="502"/>
      <c r="J78" s="502"/>
      <c r="K78" s="409">
        <f t="shared" ref="K78:K83" si="11">SUM(C78:J78)</f>
        <v>0</v>
      </c>
      <c r="L78" s="413">
        <v>0</v>
      </c>
    </row>
    <row r="79" spans="1:14" x14ac:dyDescent="0.2">
      <c r="A79" s="1713" t="s">
        <v>343</v>
      </c>
      <c r="B79" s="265">
        <v>4120</v>
      </c>
      <c r="C79" s="408"/>
      <c r="D79" s="408"/>
      <c r="E79" s="407">
        <v>0</v>
      </c>
      <c r="F79" s="408"/>
      <c r="G79" s="408"/>
      <c r="H79" s="407">
        <v>0</v>
      </c>
      <c r="I79" s="502"/>
      <c r="J79" s="502"/>
      <c r="K79" s="409">
        <f t="shared" si="11"/>
        <v>0</v>
      </c>
      <c r="L79" s="407">
        <v>0</v>
      </c>
    </row>
    <row r="80" spans="1:14" x14ac:dyDescent="0.2">
      <c r="A80" s="1713" t="s">
        <v>344</v>
      </c>
      <c r="B80" s="265">
        <v>4130</v>
      </c>
      <c r="C80" s="408"/>
      <c r="D80" s="408"/>
      <c r="E80" s="407">
        <v>0</v>
      </c>
      <c r="F80" s="408"/>
      <c r="G80" s="408"/>
      <c r="H80" s="407">
        <v>0</v>
      </c>
      <c r="I80" s="502"/>
      <c r="J80" s="502"/>
      <c r="K80" s="409">
        <f t="shared" si="11"/>
        <v>0</v>
      </c>
      <c r="L80" s="407">
        <v>0</v>
      </c>
    </row>
    <row r="81" spans="1:12" x14ac:dyDescent="0.2">
      <c r="A81" s="1713" t="s">
        <v>791</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792</v>
      </c>
      <c r="B83" s="113">
        <v>4190</v>
      </c>
      <c r="C83" s="408"/>
      <c r="D83" s="408"/>
      <c r="E83" s="407">
        <v>0</v>
      </c>
      <c r="F83" s="408"/>
      <c r="G83" s="408"/>
      <c r="H83" s="407">
        <v>0</v>
      </c>
      <c r="I83" s="502"/>
      <c r="J83" s="502"/>
      <c r="K83" s="409">
        <f t="shared" si="11"/>
        <v>0</v>
      </c>
      <c r="L83" s="407">
        <v>0</v>
      </c>
    </row>
    <row r="84" spans="1:12" ht="13.5" thickBot="1" x14ac:dyDescent="0.25">
      <c r="A84" s="876" t="s">
        <v>1841</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v>98357</v>
      </c>
      <c r="I85" s="502"/>
      <c r="J85" s="502"/>
      <c r="K85" s="515">
        <f>H85</f>
        <v>98357</v>
      </c>
      <c r="L85" s="437">
        <v>73000</v>
      </c>
    </row>
    <row r="86" spans="1:12" ht="12.75" customHeight="1" thickTop="1" thickBot="1" x14ac:dyDescent="0.25">
      <c r="A86" s="1708" t="s">
        <v>793</v>
      </c>
      <c r="B86" s="861">
        <v>4220</v>
      </c>
      <c r="C86" s="408"/>
      <c r="D86" s="408"/>
      <c r="E86" s="432"/>
      <c r="F86" s="408"/>
      <c r="G86" s="408"/>
      <c r="H86" s="431">
        <v>1403371</v>
      </c>
      <c r="I86" s="502"/>
      <c r="J86" s="502"/>
      <c r="K86" s="515">
        <f t="shared" ref="K86:K98" si="12">H86</f>
        <v>1403371</v>
      </c>
      <c r="L86" s="437">
        <v>1255000</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150050</v>
      </c>
      <c r="I88" s="502"/>
      <c r="J88" s="502"/>
      <c r="K88" s="515">
        <f t="shared" si="12"/>
        <v>150050</v>
      </c>
      <c r="L88" s="437">
        <v>153000</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0</v>
      </c>
      <c r="I91" s="502"/>
      <c r="J91" s="502"/>
      <c r="K91" s="515">
        <f t="shared" si="12"/>
        <v>0</v>
      </c>
      <c r="L91" s="437">
        <v>0</v>
      </c>
    </row>
    <row r="92" spans="1:12" ht="14.25" thickTop="1" thickBot="1" x14ac:dyDescent="0.25">
      <c r="A92" s="1946" t="s">
        <v>1996</v>
      </c>
      <c r="B92" s="1711">
        <v>4200</v>
      </c>
      <c r="C92" s="408"/>
      <c r="D92" s="408"/>
      <c r="E92" s="432"/>
      <c r="F92" s="408"/>
      <c r="G92" s="408"/>
      <c r="H92" s="1051">
        <f>SUM(H85:H91)</f>
        <v>1651778</v>
      </c>
      <c r="I92" s="502"/>
      <c r="J92" s="502"/>
      <c r="K92" s="515">
        <f t="shared" si="12"/>
        <v>1651778</v>
      </c>
      <c r="L92" s="1051">
        <f>SUM(L85:L91)</f>
        <v>1481000</v>
      </c>
    </row>
    <row r="93" spans="1:12" ht="14.25" thickTop="1" thickBot="1" x14ac:dyDescent="0.25">
      <c r="A93" s="1708" t="s">
        <v>780</v>
      </c>
      <c r="B93" s="1709">
        <v>4310</v>
      </c>
      <c r="C93" s="408"/>
      <c r="D93" s="408"/>
      <c r="E93" s="432"/>
      <c r="F93" s="408"/>
      <c r="G93" s="408"/>
      <c r="H93" s="171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1844</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45" t="s">
        <v>1842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1845</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1843</v>
      </c>
      <c r="B102" s="528">
        <v>4000</v>
      </c>
      <c r="C102" s="408"/>
      <c r="D102" s="408"/>
      <c r="E102" s="420">
        <f>SUM(E84,E92,E100,E101)</f>
        <v>0</v>
      </c>
      <c r="F102" s="408"/>
      <c r="G102" s="408"/>
      <c r="H102" s="420">
        <f>SUM(H84,H92,H100,H101)</f>
        <v>1651778</v>
      </c>
      <c r="I102" s="502"/>
      <c r="J102" s="502"/>
      <c r="K102" s="420">
        <f>SUM(K84,K92,K100,K101)</f>
        <v>1651778</v>
      </c>
      <c r="L102" s="420">
        <f>SUM(L84,L92,L100,L101)</f>
        <v>1481000</v>
      </c>
    </row>
    <row r="103" spans="1:14" s="115" customFormat="1" ht="18" customHeight="1" thickTop="1" x14ac:dyDescent="0.2">
      <c r="A103" s="1723" t="s">
        <v>592</v>
      </c>
      <c r="B103" s="1769" t="s">
        <v>570</v>
      </c>
      <c r="C103" s="408"/>
      <c r="D103" s="408"/>
      <c r="E103" s="408"/>
      <c r="F103" s="408"/>
      <c r="G103" s="408"/>
      <c r="H103" s="411"/>
      <c r="I103" s="428"/>
      <c r="J103" s="428"/>
      <c r="K103" s="411"/>
      <c r="L103" s="411"/>
      <c r="M103" s="896"/>
      <c r="N103" s="896"/>
    </row>
    <row r="104" spans="1:14" s="294" customFormat="1" ht="13.5" customHeight="1" x14ac:dyDescent="0.2">
      <c r="A104" s="1724" t="s">
        <v>699</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22146</v>
      </c>
      <c r="I105" s="428"/>
      <c r="J105" s="428"/>
      <c r="K105" s="409">
        <f>H105</f>
        <v>22146</v>
      </c>
      <c r="L105" s="413">
        <v>8500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22146</v>
      </c>
      <c r="I110" s="428"/>
      <c r="J110" s="428"/>
      <c r="K110" s="410">
        <f>SUM(K105:K109)</f>
        <v>22146</v>
      </c>
      <c r="L110" s="410">
        <f>SUM(L105:L109)</f>
        <v>8500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22146</v>
      </c>
      <c r="I112" s="428"/>
      <c r="J112" s="428"/>
      <c r="K112" s="1051">
        <f>SUM(K110:K111)</f>
        <v>22146</v>
      </c>
      <c r="L112" s="420">
        <f>SUM(L110,L111)</f>
        <v>8500</v>
      </c>
      <c r="M112" s="892"/>
      <c r="N112" s="892"/>
    </row>
    <row r="113" spans="1:14" s="23" customFormat="1" ht="18" customHeight="1" thickTop="1" thickBot="1" x14ac:dyDescent="0.25">
      <c r="A113" s="1722" t="s">
        <v>593</v>
      </c>
      <c r="B113" s="262" t="s">
        <v>1006</v>
      </c>
      <c r="C113" s="412"/>
      <c r="D113" s="412"/>
      <c r="E113" s="408"/>
      <c r="F113" s="408"/>
      <c r="G113" s="408"/>
      <c r="H113" s="412"/>
      <c r="I113" s="428"/>
      <c r="J113" s="428"/>
      <c r="K113" s="412"/>
      <c r="L113" s="424">
        <v>359142</v>
      </c>
      <c r="M113" s="894"/>
      <c r="N113" s="894"/>
    </row>
    <row r="114" spans="1:14" ht="12.75" customHeight="1" thickTop="1" thickBot="1" x14ac:dyDescent="0.25">
      <c r="A114" s="876" t="s">
        <v>51</v>
      </c>
      <c r="B114" s="511"/>
      <c r="C114" s="410">
        <f>SUM(C33,C74,C75,C102,C112,C113)</f>
        <v>42836493</v>
      </c>
      <c r="D114" s="410">
        <f t="shared" ref="D114:K114" si="13">SUM(D33,D74,D75,D102,D112,D113)</f>
        <v>9595330</v>
      </c>
      <c r="E114" s="410">
        <f t="shared" si="13"/>
        <v>4440045</v>
      </c>
      <c r="F114" s="410">
        <f t="shared" si="13"/>
        <v>1256536</v>
      </c>
      <c r="G114" s="410">
        <f t="shared" si="13"/>
        <v>71209</v>
      </c>
      <c r="H114" s="410">
        <f>SUM(H33,H74,H75,H102,H112,H113)</f>
        <v>4583185</v>
      </c>
      <c r="I114" s="410">
        <f t="shared" si="13"/>
        <v>102277</v>
      </c>
      <c r="J114" s="410">
        <f t="shared" si="13"/>
        <v>15128</v>
      </c>
      <c r="K114" s="410">
        <f t="shared" si="13"/>
        <v>62900203</v>
      </c>
      <c r="L114" s="410">
        <f>SUM(L33,L74,L75,L102,L112,L113)</f>
        <v>64277643</v>
      </c>
    </row>
    <row r="115" spans="1:14" ht="23.25" thickTop="1" x14ac:dyDescent="0.2">
      <c r="A115" s="1725" t="s">
        <v>1154</v>
      </c>
      <c r="B115" s="881"/>
      <c r="C115" s="411"/>
      <c r="D115" s="411"/>
      <c r="E115" s="411"/>
      <c r="F115" s="411"/>
      <c r="G115" s="411"/>
      <c r="H115" s="411"/>
      <c r="I115" s="411"/>
      <c r="J115" s="411"/>
      <c r="K115" s="435">
        <f>'Revenues 9-14'!C275-'Expenditures 15-22'!K114</f>
        <v>2084381</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0" t="s">
        <v>333</v>
      </c>
      <c r="B117" s="2241"/>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28" t="s">
        <v>696</v>
      </c>
      <c r="B121" s="207"/>
      <c r="C121" s="426"/>
      <c r="D121" s="426"/>
      <c r="E121" s="426"/>
      <c r="F121" s="426"/>
      <c r="G121" s="426"/>
      <c r="H121" s="426"/>
      <c r="I121" s="408"/>
      <c r="J121" s="408"/>
      <c r="K121" s="412"/>
      <c r="L121" s="426"/>
    </row>
    <row r="122" spans="1:14" ht="13.5" thickBot="1" x14ac:dyDescent="0.25">
      <c r="A122" s="1713" t="s">
        <v>1234</v>
      </c>
      <c r="B122" s="265">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1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13" t="s">
        <v>219</v>
      </c>
      <c r="B124" s="265">
        <v>2540</v>
      </c>
      <c r="C124" s="407">
        <v>1181396</v>
      </c>
      <c r="D124" s="407">
        <v>285329</v>
      </c>
      <c r="E124" s="407">
        <v>1714318</v>
      </c>
      <c r="F124" s="407">
        <v>1582715</v>
      </c>
      <c r="G124" s="407">
        <v>1206662</v>
      </c>
      <c r="H124" s="407">
        <v>0</v>
      </c>
      <c r="I124" s="431">
        <v>0</v>
      </c>
      <c r="J124" s="431">
        <v>2249</v>
      </c>
      <c r="K124" s="410">
        <f>SUM(C124:J124)</f>
        <v>5972669</v>
      </c>
      <c r="L124" s="407">
        <v>5126285</v>
      </c>
    </row>
    <row r="125" spans="1:14" ht="14.25" thickTop="1" thickBot="1" x14ac:dyDescent="0.25">
      <c r="A125" s="171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1181396</v>
      </c>
      <c r="D127" s="410">
        <f t="shared" ref="D127:L127" si="14">SUM(D122:D126)</f>
        <v>285329</v>
      </c>
      <c r="E127" s="410">
        <f t="shared" si="14"/>
        <v>1714318</v>
      </c>
      <c r="F127" s="410">
        <f t="shared" si="14"/>
        <v>1582715</v>
      </c>
      <c r="G127" s="410">
        <f t="shared" si="14"/>
        <v>1206662</v>
      </c>
      <c r="H127" s="410">
        <f t="shared" si="14"/>
        <v>0</v>
      </c>
      <c r="I127" s="410">
        <f t="shared" si="14"/>
        <v>0</v>
      </c>
      <c r="J127" s="410">
        <f t="shared" si="14"/>
        <v>2249</v>
      </c>
      <c r="K127" s="410">
        <f t="shared" si="14"/>
        <v>5972669</v>
      </c>
      <c r="L127" s="410">
        <f t="shared" si="14"/>
        <v>5126285</v>
      </c>
    </row>
    <row r="128" spans="1:14" ht="12.75" customHeight="1" thickTop="1" x14ac:dyDescent="0.2">
      <c r="A128" s="873" t="s">
        <v>1133</v>
      </c>
      <c r="B128" s="1070" t="s">
        <v>653</v>
      </c>
      <c r="C128" s="1763">
        <v>100624</v>
      </c>
      <c r="D128" s="1763">
        <v>23639</v>
      </c>
      <c r="E128" s="1763">
        <v>268513</v>
      </c>
      <c r="F128" s="1763">
        <v>16964</v>
      </c>
      <c r="G128" s="1763">
        <v>0</v>
      </c>
      <c r="H128" s="1763">
        <v>0</v>
      </c>
      <c r="I128" s="694">
        <v>17179</v>
      </c>
      <c r="J128" s="694">
        <v>0</v>
      </c>
      <c r="K128" s="425">
        <f>SUM(C128:J128)</f>
        <v>426919</v>
      </c>
      <c r="L128" s="1763">
        <v>409485</v>
      </c>
    </row>
    <row r="129" spans="1:14" ht="12.75" customHeight="1" thickBot="1" x14ac:dyDescent="0.25">
      <c r="A129" s="1764" t="s">
        <v>951</v>
      </c>
      <c r="B129" s="1707" t="s">
        <v>648</v>
      </c>
      <c r="C129" s="420">
        <f>SUM(C120,C127,C128)</f>
        <v>1282020</v>
      </c>
      <c r="D129" s="420">
        <f t="shared" ref="D129:L129" si="15">SUM(D120,D127,D128)</f>
        <v>308968</v>
      </c>
      <c r="E129" s="420">
        <f t="shared" si="15"/>
        <v>1982831</v>
      </c>
      <c r="F129" s="420">
        <f t="shared" si="15"/>
        <v>1599679</v>
      </c>
      <c r="G129" s="420">
        <f t="shared" si="15"/>
        <v>1206662</v>
      </c>
      <c r="H129" s="420">
        <f t="shared" si="15"/>
        <v>0</v>
      </c>
      <c r="I129" s="420">
        <f t="shared" si="15"/>
        <v>17179</v>
      </c>
      <c r="J129" s="420">
        <f t="shared" si="15"/>
        <v>2249</v>
      </c>
      <c r="K129" s="420">
        <f t="shared" si="15"/>
        <v>6399588</v>
      </c>
      <c r="L129" s="420">
        <f t="shared" si="15"/>
        <v>5535770</v>
      </c>
    </row>
    <row r="130" spans="1:14" ht="18" customHeight="1" thickTop="1" thickBot="1" x14ac:dyDescent="0.25">
      <c r="A130" s="1712" t="s">
        <v>1201</v>
      </c>
      <c r="B130" s="170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700</v>
      </c>
      <c r="B131" s="1769" t="s">
        <v>1005</v>
      </c>
      <c r="C131" s="428"/>
      <c r="D131" s="428"/>
      <c r="E131" s="429"/>
      <c r="F131" s="428"/>
      <c r="G131" s="428"/>
      <c r="H131" s="429"/>
      <c r="I131" s="428"/>
      <c r="J131" s="428"/>
      <c r="K131" s="429"/>
      <c r="L131" s="429"/>
    </row>
    <row r="132" spans="1:14" s="90" customFormat="1" ht="13.5" customHeight="1" x14ac:dyDescent="0.2">
      <c r="A132" s="1730" t="s">
        <v>698</v>
      </c>
      <c r="B132" s="533"/>
      <c r="C132" s="428"/>
      <c r="D132" s="428"/>
      <c r="E132" s="426"/>
      <c r="F132" s="428"/>
      <c r="G132" s="428"/>
      <c r="H132" s="426"/>
      <c r="I132" s="428"/>
      <c r="J132" s="428"/>
      <c r="K132" s="426"/>
      <c r="L132" s="426"/>
      <c r="M132" s="897"/>
      <c r="N132" s="897"/>
    </row>
    <row r="133" spans="1:14" x14ac:dyDescent="0.2">
      <c r="A133" s="1713" t="s">
        <v>343</v>
      </c>
      <c r="B133" s="265">
        <v>4120</v>
      </c>
      <c r="C133" s="408"/>
      <c r="D133" s="408"/>
      <c r="E133" s="430">
        <v>0</v>
      </c>
      <c r="F133" s="408"/>
      <c r="G133" s="408"/>
      <c r="H133" s="413">
        <v>0</v>
      </c>
      <c r="I133" s="502"/>
      <c r="J133" s="408"/>
      <c r="K133" s="415">
        <f>SUM(E133,H133)</f>
        <v>0</v>
      </c>
      <c r="L133" s="413">
        <v>0</v>
      </c>
    </row>
    <row r="134" spans="1:14" x14ac:dyDescent="0.2">
      <c r="A134" s="1713" t="s">
        <v>791</v>
      </c>
      <c r="B134" s="265">
        <v>4140</v>
      </c>
      <c r="C134" s="408"/>
      <c r="D134" s="408"/>
      <c r="E134" s="431">
        <v>0</v>
      </c>
      <c r="F134" s="408"/>
      <c r="G134" s="408"/>
      <c r="H134" s="407">
        <v>0</v>
      </c>
      <c r="I134" s="502"/>
      <c r="J134" s="408"/>
      <c r="K134" s="415">
        <f>SUM(E134,H134)</f>
        <v>0</v>
      </c>
      <c r="L134" s="407">
        <v>0</v>
      </c>
    </row>
    <row r="135" spans="1:14" ht="22.5" x14ac:dyDescent="0.2">
      <c r="A135" s="1719" t="s">
        <v>1285</v>
      </c>
      <c r="B135" s="113">
        <v>4190</v>
      </c>
      <c r="C135" s="408"/>
      <c r="D135" s="408"/>
      <c r="E135" s="431">
        <v>0</v>
      </c>
      <c r="F135" s="408"/>
      <c r="G135" s="408"/>
      <c r="H135" s="407">
        <v>0</v>
      </c>
      <c r="I135" s="502"/>
      <c r="J135" s="408"/>
      <c r="K135" s="415">
        <f>SUM(E135,H135)</f>
        <v>0</v>
      </c>
      <c r="L135" s="407">
        <v>188622</v>
      </c>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188622</v>
      </c>
    </row>
    <row r="137" spans="1:14" ht="12.75" customHeight="1" thickTop="1" thickBot="1" x14ac:dyDescent="0.25">
      <c r="A137" s="172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1843</v>
      </c>
      <c r="B138" s="528">
        <v>4000</v>
      </c>
      <c r="C138" s="408"/>
      <c r="D138" s="408"/>
      <c r="E138" s="410">
        <f>SUM(E136)</f>
        <v>0</v>
      </c>
      <c r="F138" s="408"/>
      <c r="G138" s="408"/>
      <c r="H138" s="423">
        <f>SUM(H136:H137)</f>
        <v>0</v>
      </c>
      <c r="I138" s="502"/>
      <c r="J138" s="408"/>
      <c r="K138" s="415">
        <f>SUM(K136,K137)</f>
        <v>0</v>
      </c>
      <c r="L138" s="423">
        <f>SUM(L136,L137)</f>
        <v>188622</v>
      </c>
    </row>
    <row r="139" spans="1:14" ht="18" customHeight="1" thickTop="1" x14ac:dyDescent="0.2">
      <c r="A139" s="1723" t="s">
        <v>1202</v>
      </c>
      <c r="B139" s="262" t="s">
        <v>570</v>
      </c>
      <c r="C139" s="408"/>
      <c r="D139" s="408"/>
      <c r="E139" s="432"/>
      <c r="F139" s="432"/>
      <c r="G139" s="432"/>
      <c r="H139" s="433"/>
      <c r="I139" s="502"/>
      <c r="J139" s="432"/>
      <c r="K139" s="433"/>
      <c r="L139" s="433"/>
    </row>
    <row r="140" spans="1:14" ht="13.5" customHeight="1" x14ac:dyDescent="0.2">
      <c r="A140" s="1728" t="s">
        <v>699</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1365</v>
      </c>
      <c r="B143" s="113" t="s">
        <v>701</v>
      </c>
      <c r="C143" s="408"/>
      <c r="D143" s="408"/>
      <c r="E143" s="408"/>
      <c r="F143" s="408"/>
      <c r="G143" s="408"/>
      <c r="H143" s="407">
        <v>0</v>
      </c>
      <c r="I143" s="428"/>
      <c r="J143" s="408"/>
      <c r="K143" s="415">
        <f>SUM(H143)</f>
        <v>0</v>
      </c>
      <c r="L143" s="407">
        <v>0</v>
      </c>
    </row>
    <row r="144" spans="1:14" x14ac:dyDescent="0.2">
      <c r="A144" s="1713" t="s">
        <v>92</v>
      </c>
      <c r="B144" s="265" t="s">
        <v>672</v>
      </c>
      <c r="C144" s="408"/>
      <c r="D144" s="408"/>
      <c r="E144" s="408"/>
      <c r="F144" s="408"/>
      <c r="G144" s="408"/>
      <c r="H144" s="407">
        <v>0</v>
      </c>
      <c r="I144" s="428"/>
      <c r="J144" s="408"/>
      <c r="K144" s="415">
        <f>SUM(H144)</f>
        <v>0</v>
      </c>
      <c r="L144" s="407">
        <v>0</v>
      </c>
    </row>
    <row r="145" spans="1:14" ht="12.75" customHeight="1" x14ac:dyDescent="0.2">
      <c r="A145" s="171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1203</v>
      </c>
      <c r="B149" s="262" t="s">
        <v>1006</v>
      </c>
      <c r="C149" s="408"/>
      <c r="D149" s="408"/>
      <c r="E149" s="408"/>
      <c r="F149" s="408"/>
      <c r="G149" s="408"/>
      <c r="H149" s="518"/>
      <c r="I149" s="426"/>
      <c r="J149" s="408"/>
      <c r="K149" s="412"/>
      <c r="L149" s="418">
        <v>0</v>
      </c>
    </row>
    <row r="150" spans="1:14" ht="12.75" customHeight="1" thickTop="1" thickBot="1" x14ac:dyDescent="0.25">
      <c r="A150" s="2251" t="s">
        <v>704</v>
      </c>
      <c r="B150" s="2252"/>
      <c r="C150" s="410">
        <f>SUM(C129,C130,C138,C148,C149)</f>
        <v>1282020</v>
      </c>
      <c r="D150" s="410">
        <f t="shared" ref="D150:K150" si="16">SUM(D129,D130,D138,D148,D149)</f>
        <v>308968</v>
      </c>
      <c r="E150" s="410">
        <f t="shared" si="16"/>
        <v>1982831</v>
      </c>
      <c r="F150" s="410">
        <f t="shared" si="16"/>
        <v>1599679</v>
      </c>
      <c r="G150" s="410">
        <f t="shared" si="16"/>
        <v>1206662</v>
      </c>
      <c r="H150" s="410">
        <f t="shared" si="16"/>
        <v>0</v>
      </c>
      <c r="I150" s="410">
        <f t="shared" si="16"/>
        <v>17179</v>
      </c>
      <c r="J150" s="410">
        <f t="shared" si="16"/>
        <v>2249</v>
      </c>
      <c r="K150" s="410">
        <f t="shared" si="16"/>
        <v>6399588</v>
      </c>
      <c r="L150" s="410">
        <f>SUM(L129,L130,L138,L148,L149)</f>
        <v>5724392</v>
      </c>
    </row>
    <row r="151" spans="1:14" ht="12.75" customHeight="1" thickTop="1" x14ac:dyDescent="0.2">
      <c r="A151" s="2247" t="s">
        <v>1377</v>
      </c>
      <c r="B151" s="2248"/>
      <c r="C151" s="411"/>
      <c r="D151" s="411"/>
      <c r="E151" s="411"/>
      <c r="F151" s="411"/>
      <c r="G151" s="411"/>
      <c r="H151" s="411"/>
      <c r="I151" s="411"/>
      <c r="J151" s="408"/>
      <c r="K151" s="435">
        <f>'Revenues 9-14'!D275-'Expenditures 15-22'!K150</f>
        <v>1546586</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0" t="s">
        <v>705</v>
      </c>
      <c r="B153" s="2134"/>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8" t="s">
        <v>699</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1365</v>
      </c>
      <c r="B159" s="265" t="s">
        <v>701</v>
      </c>
      <c r="C159" s="408"/>
      <c r="D159" s="408"/>
      <c r="E159" s="408"/>
      <c r="F159" s="408"/>
      <c r="G159" s="408"/>
      <c r="H159" s="407">
        <v>0</v>
      </c>
      <c r="I159" s="408"/>
      <c r="J159" s="408"/>
      <c r="K159" s="409">
        <f>SUM(C159:J159)</f>
        <v>0</v>
      </c>
      <c r="L159" s="407">
        <v>0</v>
      </c>
    </row>
    <row r="160" spans="1:14" x14ac:dyDescent="0.2">
      <c r="A160" s="1713" t="s">
        <v>92</v>
      </c>
      <c r="B160" s="113" t="s">
        <v>672</v>
      </c>
      <c r="C160" s="408"/>
      <c r="D160" s="408"/>
      <c r="E160" s="408"/>
      <c r="F160" s="408"/>
      <c r="G160" s="408"/>
      <c r="H160" s="407">
        <v>0</v>
      </c>
      <c r="I160" s="408"/>
      <c r="J160" s="408"/>
      <c r="K160" s="409">
        <f>SUM(C160:J160)</f>
        <v>0</v>
      </c>
      <c r="L160" s="407">
        <v>0</v>
      </c>
    </row>
    <row r="161" spans="1:14" ht="12.75" customHeight="1" x14ac:dyDescent="0.2">
      <c r="A161" s="171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2402665</v>
      </c>
      <c r="I163" s="408"/>
      <c r="J163" s="408"/>
      <c r="K163" s="409">
        <f>SUM(C163:H163)</f>
        <v>2402665</v>
      </c>
      <c r="L163" s="1763">
        <v>1162980</v>
      </c>
    </row>
    <row r="164" spans="1:14" ht="33.75" customHeight="1" x14ac:dyDescent="0.2">
      <c r="A164" s="1733" t="s">
        <v>290</v>
      </c>
      <c r="B164" s="531" t="s">
        <v>32</v>
      </c>
      <c r="C164" s="408"/>
      <c r="D164" s="408"/>
      <c r="E164" s="408"/>
      <c r="F164" s="408"/>
      <c r="G164" s="408"/>
      <c r="H164" s="1766">
        <v>7502193</v>
      </c>
      <c r="I164" s="408"/>
      <c r="J164" s="408"/>
      <c r="K164" s="409">
        <f>SUM(C164:J164)</f>
        <v>7502193</v>
      </c>
      <c r="L164" s="1766">
        <v>7215000</v>
      </c>
    </row>
    <row r="165" spans="1:14" ht="13.5" customHeight="1" thickBot="1" x14ac:dyDescent="0.25">
      <c r="A165" s="1717" t="s">
        <v>864</v>
      </c>
      <c r="B165" s="532" t="s">
        <v>87</v>
      </c>
      <c r="C165" s="408"/>
      <c r="D165" s="408"/>
      <c r="E165" s="421">
        <v>1598</v>
      </c>
      <c r="F165" s="408"/>
      <c r="G165" s="408"/>
      <c r="H165" s="1766">
        <v>0</v>
      </c>
      <c r="I165" s="502"/>
      <c r="J165" s="408"/>
      <c r="K165" s="409">
        <f>SUM(C165:J165)</f>
        <v>1598</v>
      </c>
      <c r="L165" s="1766">
        <v>839437</v>
      </c>
    </row>
    <row r="166" spans="1:14" ht="12.75" customHeight="1" thickTop="1" thickBot="1" x14ac:dyDescent="0.25">
      <c r="A166" s="876" t="s">
        <v>723</v>
      </c>
      <c r="B166" s="463" t="s">
        <v>570</v>
      </c>
      <c r="C166" s="408"/>
      <c r="D166" s="408"/>
      <c r="E166" s="423">
        <f>SUM(E162,E163,E164,E165)</f>
        <v>1598</v>
      </c>
      <c r="F166" s="408"/>
      <c r="G166" s="408"/>
      <c r="H166" s="420">
        <f>SUM(H162,H163,H164,H165)</f>
        <v>9904858</v>
      </c>
      <c r="I166" s="432"/>
      <c r="J166" s="408"/>
      <c r="K166" s="420">
        <f>SUM(K162,K163,K164,K165)</f>
        <v>9906456</v>
      </c>
      <c r="L166" s="420">
        <f>SUM(L162,L163,L164,L165)</f>
        <v>9217417</v>
      </c>
    </row>
    <row r="167" spans="1:14" ht="18" customHeight="1" thickTop="1" thickBot="1" x14ac:dyDescent="0.25">
      <c r="A167" s="1758" t="s">
        <v>88</v>
      </c>
      <c r="B167" s="1706" t="s">
        <v>1006</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1598</v>
      </c>
      <c r="F168" s="408"/>
      <c r="G168" s="408"/>
      <c r="H168" s="420">
        <f>SUM(H154,H166,H167)</f>
        <v>9904858</v>
      </c>
      <c r="I168" s="432"/>
      <c r="J168" s="408"/>
      <c r="K168" s="420">
        <f>SUM(K154,K166,K167)</f>
        <v>9906456</v>
      </c>
      <c r="L168" s="420">
        <f>SUM(L154,L166,L167)</f>
        <v>9217417</v>
      </c>
    </row>
    <row r="169" spans="1:14" ht="23.25" thickTop="1" x14ac:dyDescent="0.2">
      <c r="A169" s="1725" t="s">
        <v>1154</v>
      </c>
      <c r="B169" s="462"/>
      <c r="C169" s="408"/>
      <c r="D169" s="408"/>
      <c r="E169" s="408"/>
      <c r="F169" s="408"/>
      <c r="G169" s="408"/>
      <c r="H169" s="411"/>
      <c r="I169" s="408"/>
      <c r="J169" s="408"/>
      <c r="K169" s="435">
        <f>'Revenues 9-14'!E275-'Expenditures 15-22'!K168</f>
        <v>-576782</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6" t="s">
        <v>674</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18" t="s">
        <v>696</v>
      </c>
      <c r="B175" s="1759"/>
      <c r="C175" s="1760"/>
      <c r="D175" s="1760"/>
      <c r="E175" s="1760"/>
      <c r="F175" s="1760"/>
      <c r="G175" s="1760"/>
      <c r="H175" s="1760"/>
      <c r="I175" s="428"/>
      <c r="J175" s="428"/>
      <c r="K175" s="1760"/>
      <c r="L175" s="1760"/>
    </row>
    <row r="176" spans="1:14" ht="12.75" customHeight="1" x14ac:dyDescent="0.2">
      <c r="A176" s="1713" t="s">
        <v>1106</v>
      </c>
      <c r="B176" s="265">
        <v>2550</v>
      </c>
      <c r="C176" s="407">
        <v>99231</v>
      </c>
      <c r="D176" s="407">
        <v>33447</v>
      </c>
      <c r="E176" s="407">
        <v>4323197</v>
      </c>
      <c r="F176" s="407">
        <v>6654</v>
      </c>
      <c r="G176" s="407">
        <v>0</v>
      </c>
      <c r="H176" s="407">
        <v>0</v>
      </c>
      <c r="I176" s="431">
        <v>0</v>
      </c>
      <c r="J176" s="431">
        <v>0</v>
      </c>
      <c r="K176" s="409">
        <f>SUM(C176:J176)</f>
        <v>4462529</v>
      </c>
      <c r="L176" s="407">
        <v>4692298</v>
      </c>
    </row>
    <row r="177" spans="1:14" ht="12.75" customHeight="1" thickBot="1" x14ac:dyDescent="0.25">
      <c r="A177" s="1720" t="s">
        <v>1133</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951</v>
      </c>
      <c r="B178" s="463" t="s">
        <v>648</v>
      </c>
      <c r="C178" s="420">
        <f>SUM(C174,C176,C177)</f>
        <v>99231</v>
      </c>
      <c r="D178" s="420">
        <f t="shared" ref="D178:J178" si="17">SUM(D174,D176,D177)</f>
        <v>33447</v>
      </c>
      <c r="E178" s="420">
        <f t="shared" si="17"/>
        <v>4323197</v>
      </c>
      <c r="F178" s="420">
        <f t="shared" si="17"/>
        <v>6654</v>
      </c>
      <c r="G178" s="420">
        <f t="shared" si="17"/>
        <v>0</v>
      </c>
      <c r="H178" s="420">
        <f t="shared" si="17"/>
        <v>0</v>
      </c>
      <c r="I178" s="420">
        <f t="shared" si="17"/>
        <v>0</v>
      </c>
      <c r="J178" s="420">
        <f t="shared" si="17"/>
        <v>0</v>
      </c>
      <c r="K178" s="420">
        <f>SUM(K174,K176,K177)</f>
        <v>4462529</v>
      </c>
      <c r="L178" s="420">
        <f>SUM(L174, L176:L177)</f>
        <v>4692298</v>
      </c>
    </row>
    <row r="179" spans="1:14" ht="18" customHeight="1" thickTop="1" thickBot="1" x14ac:dyDescent="0.25">
      <c r="A179" s="1762" t="s">
        <v>1092</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1005</v>
      </c>
      <c r="C180" s="408"/>
      <c r="D180" s="408"/>
      <c r="E180" s="408"/>
      <c r="F180" s="408"/>
      <c r="G180" s="408"/>
      <c r="H180" s="408"/>
      <c r="I180" s="408"/>
      <c r="J180" s="408"/>
      <c r="K180" s="408"/>
      <c r="L180" s="408"/>
      <c r="M180" s="898"/>
      <c r="N180" s="898"/>
    </row>
    <row r="181" spans="1:14" s="18" customFormat="1" x14ac:dyDescent="0.2">
      <c r="A181" s="1717" t="s">
        <v>1321</v>
      </c>
      <c r="B181" s="207"/>
      <c r="C181" s="408"/>
      <c r="D181" s="408"/>
      <c r="E181" s="408"/>
      <c r="F181" s="408"/>
      <c r="G181" s="408"/>
      <c r="H181" s="408"/>
      <c r="I181" s="408"/>
      <c r="J181" s="408"/>
      <c r="K181" s="408"/>
      <c r="L181" s="408"/>
      <c r="M181" s="898"/>
      <c r="N181" s="898"/>
    </row>
    <row r="182" spans="1:14" x14ac:dyDescent="0.2">
      <c r="A182" s="1713" t="s">
        <v>574</v>
      </c>
      <c r="B182" s="265">
        <v>4110</v>
      </c>
      <c r="C182" s="408"/>
      <c r="D182" s="408"/>
      <c r="E182" s="407">
        <v>0</v>
      </c>
      <c r="F182" s="408"/>
      <c r="G182" s="408"/>
      <c r="H182" s="407">
        <v>0</v>
      </c>
      <c r="I182" s="502"/>
      <c r="J182" s="408"/>
      <c r="K182" s="409">
        <f t="shared" ref="K182:K187" si="18">SUM(E182,H182)</f>
        <v>0</v>
      </c>
      <c r="L182" s="407">
        <v>0</v>
      </c>
    </row>
    <row r="183" spans="1:14" x14ac:dyDescent="0.2">
      <c r="A183" s="1713" t="s">
        <v>343</v>
      </c>
      <c r="B183" s="265">
        <v>4120</v>
      </c>
      <c r="C183" s="408"/>
      <c r="D183" s="408"/>
      <c r="E183" s="407">
        <v>0</v>
      </c>
      <c r="F183" s="408"/>
      <c r="G183" s="408"/>
      <c r="H183" s="407">
        <v>0</v>
      </c>
      <c r="I183" s="502"/>
      <c r="J183" s="408"/>
      <c r="K183" s="409">
        <f t="shared" si="18"/>
        <v>0</v>
      </c>
      <c r="L183" s="407">
        <v>0</v>
      </c>
    </row>
    <row r="184" spans="1:14" x14ac:dyDescent="0.2">
      <c r="A184" s="1713" t="s">
        <v>344</v>
      </c>
      <c r="B184" s="113">
        <v>4130</v>
      </c>
      <c r="C184" s="408"/>
      <c r="D184" s="408"/>
      <c r="E184" s="407">
        <v>0</v>
      </c>
      <c r="F184" s="408"/>
      <c r="G184" s="408"/>
      <c r="H184" s="407">
        <v>0</v>
      </c>
      <c r="I184" s="502"/>
      <c r="J184" s="408"/>
      <c r="K184" s="409">
        <f t="shared" si="18"/>
        <v>0</v>
      </c>
      <c r="L184" s="407">
        <v>0</v>
      </c>
    </row>
    <row r="185" spans="1:14" x14ac:dyDescent="0.2">
      <c r="A185" s="1713" t="s">
        <v>791</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1083</v>
      </c>
      <c r="C189" s="408"/>
      <c r="D189" s="408"/>
      <c r="E189" s="1763">
        <v>0</v>
      </c>
      <c r="F189" s="408"/>
      <c r="G189" s="408"/>
      <c r="H189" s="1763">
        <v>0</v>
      </c>
      <c r="I189" s="502"/>
      <c r="J189" s="408"/>
      <c r="K189" s="425">
        <f>SUM(E189,H189)</f>
        <v>0</v>
      </c>
      <c r="L189" s="1763">
        <v>0</v>
      </c>
    </row>
    <row r="190" spans="1:14" ht="12.75" customHeight="1" thickBot="1" x14ac:dyDescent="0.25">
      <c r="A190" s="876" t="s">
        <v>1843</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1093</v>
      </c>
      <c r="B191" s="1769" t="s">
        <v>570</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1365</v>
      </c>
      <c r="B195" s="113" t="s">
        <v>701</v>
      </c>
      <c r="C195" s="408"/>
      <c r="D195" s="408"/>
      <c r="E195" s="408"/>
      <c r="F195" s="408"/>
      <c r="G195" s="408"/>
      <c r="H195" s="407">
        <v>0</v>
      </c>
      <c r="I195" s="408"/>
      <c r="J195" s="408"/>
      <c r="K195" s="409">
        <f>SUM(H195)</f>
        <v>0</v>
      </c>
      <c r="L195" s="407">
        <v>0</v>
      </c>
    </row>
    <row r="196" spans="1:14" x14ac:dyDescent="0.2">
      <c r="A196" s="1713" t="s">
        <v>92</v>
      </c>
      <c r="B196" s="265" t="s">
        <v>672</v>
      </c>
      <c r="C196" s="408"/>
      <c r="D196" s="408"/>
      <c r="E196" s="408"/>
      <c r="F196" s="408"/>
      <c r="G196" s="408"/>
      <c r="H196" s="407">
        <v>0</v>
      </c>
      <c r="I196" s="408"/>
      <c r="J196" s="408"/>
      <c r="K196" s="409">
        <f>SUM(H196)</f>
        <v>0</v>
      </c>
      <c r="L196" s="407">
        <v>0</v>
      </c>
    </row>
    <row r="197" spans="1:14" x14ac:dyDescent="0.2">
      <c r="A197" s="173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864</v>
      </c>
      <c r="B201" s="532" t="s">
        <v>87</v>
      </c>
      <c r="C201" s="408"/>
      <c r="D201" s="408"/>
      <c r="E201" s="408"/>
      <c r="F201" s="408"/>
      <c r="G201" s="408"/>
      <c r="H201" s="431">
        <v>0</v>
      </c>
      <c r="I201" s="408"/>
      <c r="J201" s="408"/>
      <c r="K201" s="1050">
        <f>H201</f>
        <v>0</v>
      </c>
      <c r="L201" s="407">
        <v>0</v>
      </c>
    </row>
    <row r="202" spans="1:14" ht="12.75" customHeight="1" thickBot="1" x14ac:dyDescent="0.25">
      <c r="A202" s="1764" t="s">
        <v>723</v>
      </c>
      <c r="B202" s="170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1017</v>
      </c>
      <c r="B203" s="262" t="s">
        <v>1006</v>
      </c>
      <c r="C203" s="412"/>
      <c r="D203" s="412"/>
      <c r="E203" s="412"/>
      <c r="F203" s="412"/>
      <c r="G203" s="412"/>
      <c r="H203" s="412"/>
      <c r="I203" s="408"/>
      <c r="J203" s="408"/>
      <c r="K203" s="412"/>
      <c r="L203" s="419">
        <v>22500</v>
      </c>
    </row>
    <row r="204" spans="1:14" ht="12.75" customHeight="1" thickTop="1" thickBot="1" x14ac:dyDescent="0.25">
      <c r="A204" s="1734" t="s">
        <v>313</v>
      </c>
      <c r="B204" s="465"/>
      <c r="C204" s="410">
        <f>SUM(C178,C179)</f>
        <v>99231</v>
      </c>
      <c r="D204" s="410">
        <f>SUM(D178,D179)</f>
        <v>33447</v>
      </c>
      <c r="E204" s="410">
        <f>SUM(E178,E179,E190)</f>
        <v>4323197</v>
      </c>
      <c r="F204" s="410">
        <f>SUM(F178,F179)</f>
        <v>6654</v>
      </c>
      <c r="G204" s="410">
        <f>SUM(G178,G179)</f>
        <v>0</v>
      </c>
      <c r="H204" s="410">
        <f>SUM(H178,H179,H190,H202,H203)</f>
        <v>0</v>
      </c>
      <c r="I204" s="410">
        <f>SUM(I178,I179)</f>
        <v>0</v>
      </c>
      <c r="J204" s="410">
        <f>SUM(J178,J179)</f>
        <v>0</v>
      </c>
      <c r="K204" s="409">
        <f>SUM(K178,K179,K190,K202,K203)</f>
        <v>4462529</v>
      </c>
      <c r="L204" s="410">
        <f>SUM(L178,L179,L190,L202,L203)</f>
        <v>4714798</v>
      </c>
    </row>
    <row r="205" spans="1:14" ht="23.25" thickTop="1" x14ac:dyDescent="0.2">
      <c r="A205" s="1725" t="s">
        <v>1154</v>
      </c>
      <c r="B205" s="462"/>
      <c r="C205" s="411"/>
      <c r="D205" s="411"/>
      <c r="E205" s="411"/>
      <c r="F205" s="411"/>
      <c r="G205" s="411"/>
      <c r="H205" s="411"/>
      <c r="I205" s="408"/>
      <c r="J205" s="408"/>
      <c r="K205" s="435">
        <f>'Revenues 9-14'!F275-'Expenditures 15-22'!K204</f>
        <v>-204678</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4" t="s">
        <v>1118</v>
      </c>
      <c r="B207" s="2255"/>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3" t="s">
        <v>1114</v>
      </c>
      <c r="B209" s="265">
        <v>1100</v>
      </c>
      <c r="C209" s="408"/>
      <c r="D209" s="407">
        <v>297440</v>
      </c>
      <c r="E209" s="408"/>
      <c r="F209" s="408"/>
      <c r="G209" s="408"/>
      <c r="H209" s="408"/>
      <c r="I209" s="408"/>
      <c r="J209" s="408"/>
      <c r="K209" s="409">
        <f>D209</f>
        <v>297440</v>
      </c>
      <c r="L209" s="407">
        <v>250737</v>
      </c>
    </row>
    <row r="210" spans="1:12" x14ac:dyDescent="0.2">
      <c r="A210" s="1713" t="s">
        <v>170</v>
      </c>
      <c r="B210" s="265" t="s">
        <v>1120</v>
      </c>
      <c r="C210" s="408"/>
      <c r="D210" s="431">
        <v>0</v>
      </c>
      <c r="E210" s="408"/>
      <c r="F210" s="408"/>
      <c r="G210" s="408"/>
      <c r="H210" s="408"/>
      <c r="I210" s="408"/>
      <c r="J210" s="408"/>
      <c r="K210" s="409">
        <f t="shared" ref="K210:K222" si="19">D210</f>
        <v>0</v>
      </c>
      <c r="L210" s="407">
        <v>110802</v>
      </c>
    </row>
    <row r="211" spans="1:12" x14ac:dyDescent="0.2">
      <c r="A211" s="1713" t="s">
        <v>171</v>
      </c>
      <c r="B211" s="265">
        <v>1200</v>
      </c>
      <c r="C211" s="408"/>
      <c r="D211" s="407">
        <v>275367</v>
      </c>
      <c r="E211" s="408"/>
      <c r="F211" s="408"/>
      <c r="G211" s="408"/>
      <c r="H211" s="408"/>
      <c r="I211" s="408"/>
      <c r="J211" s="408"/>
      <c r="K211" s="409">
        <f t="shared" si="19"/>
        <v>275367</v>
      </c>
      <c r="L211" s="407">
        <v>324031</v>
      </c>
    </row>
    <row r="212" spans="1:12" x14ac:dyDescent="0.2">
      <c r="A212" s="1713" t="s">
        <v>314</v>
      </c>
      <c r="B212" s="265" t="s">
        <v>1121</v>
      </c>
      <c r="C212" s="408"/>
      <c r="D212" s="431">
        <v>34320</v>
      </c>
      <c r="E212" s="408"/>
      <c r="F212" s="408"/>
      <c r="G212" s="408"/>
      <c r="H212" s="408"/>
      <c r="I212" s="408"/>
      <c r="J212" s="408"/>
      <c r="K212" s="409">
        <f t="shared" si="19"/>
        <v>34320</v>
      </c>
      <c r="L212" s="407">
        <v>35429</v>
      </c>
    </row>
    <row r="213" spans="1:12" x14ac:dyDescent="0.2">
      <c r="A213" s="1713" t="s">
        <v>315</v>
      </c>
      <c r="B213" s="265">
        <v>1250</v>
      </c>
      <c r="C213" s="408"/>
      <c r="D213" s="407">
        <v>1049</v>
      </c>
      <c r="E213" s="408"/>
      <c r="F213" s="408"/>
      <c r="G213" s="408"/>
      <c r="H213" s="408"/>
      <c r="I213" s="408"/>
      <c r="J213" s="408"/>
      <c r="K213" s="409">
        <f t="shared" si="19"/>
        <v>1049</v>
      </c>
      <c r="L213" s="407">
        <v>0</v>
      </c>
    </row>
    <row r="214" spans="1:12" x14ac:dyDescent="0.2">
      <c r="A214" s="1713" t="s">
        <v>316</v>
      </c>
      <c r="B214" s="265" t="s">
        <v>168</v>
      </c>
      <c r="C214" s="408"/>
      <c r="D214" s="431">
        <v>0</v>
      </c>
      <c r="E214" s="408"/>
      <c r="F214" s="408"/>
      <c r="G214" s="408"/>
      <c r="H214" s="408"/>
      <c r="I214" s="408"/>
      <c r="J214" s="408"/>
      <c r="K214" s="409">
        <f t="shared" si="19"/>
        <v>0</v>
      </c>
      <c r="L214" s="407">
        <v>0</v>
      </c>
    </row>
    <row r="215" spans="1:12" x14ac:dyDescent="0.2">
      <c r="A215" s="1713" t="s">
        <v>1115</v>
      </c>
      <c r="B215" s="265">
        <v>1300</v>
      </c>
      <c r="C215" s="408"/>
      <c r="D215" s="407">
        <v>0</v>
      </c>
      <c r="E215" s="408"/>
      <c r="F215" s="408"/>
      <c r="G215" s="408"/>
      <c r="H215" s="408"/>
      <c r="I215" s="408"/>
      <c r="J215" s="408"/>
      <c r="K215" s="409">
        <f t="shared" si="19"/>
        <v>0</v>
      </c>
      <c r="L215" s="407">
        <v>0</v>
      </c>
    </row>
    <row r="216" spans="1:12" x14ac:dyDescent="0.2">
      <c r="A216" s="1713" t="s">
        <v>819</v>
      </c>
      <c r="B216" s="265">
        <v>1400</v>
      </c>
      <c r="C216" s="408"/>
      <c r="D216" s="407">
        <v>56</v>
      </c>
      <c r="E216" s="408"/>
      <c r="F216" s="408"/>
      <c r="G216" s="408"/>
      <c r="H216" s="408"/>
      <c r="I216" s="408"/>
      <c r="J216" s="408"/>
      <c r="K216" s="409">
        <f t="shared" si="19"/>
        <v>56</v>
      </c>
      <c r="L216" s="407">
        <v>44</v>
      </c>
    </row>
    <row r="217" spans="1:12" x14ac:dyDescent="0.2">
      <c r="A217" s="1713" t="s">
        <v>1116</v>
      </c>
      <c r="B217" s="265">
        <v>1500</v>
      </c>
      <c r="C217" s="408"/>
      <c r="D217" s="407">
        <v>42172</v>
      </c>
      <c r="E217" s="408"/>
      <c r="F217" s="408"/>
      <c r="G217" s="408"/>
      <c r="H217" s="408"/>
      <c r="I217" s="408"/>
      <c r="J217" s="408"/>
      <c r="K217" s="409">
        <f t="shared" si="19"/>
        <v>42172</v>
      </c>
      <c r="L217" s="407">
        <v>35297</v>
      </c>
    </row>
    <row r="218" spans="1:12" x14ac:dyDescent="0.2">
      <c r="A218" s="1713" t="s">
        <v>1117</v>
      </c>
      <c r="B218" s="265">
        <v>1600</v>
      </c>
      <c r="C218" s="408"/>
      <c r="D218" s="407">
        <v>104</v>
      </c>
      <c r="E218" s="408"/>
      <c r="F218" s="408"/>
      <c r="G218" s="408"/>
      <c r="H218" s="408"/>
      <c r="I218" s="408"/>
      <c r="J218" s="408"/>
      <c r="K218" s="409">
        <f t="shared" si="19"/>
        <v>104</v>
      </c>
      <c r="L218" s="407">
        <v>0</v>
      </c>
    </row>
    <row r="219" spans="1:12" x14ac:dyDescent="0.2">
      <c r="A219" s="1713" t="s">
        <v>1142</v>
      </c>
      <c r="B219" s="265">
        <v>1650</v>
      </c>
      <c r="C219" s="408"/>
      <c r="D219" s="407">
        <v>3100</v>
      </c>
      <c r="E219" s="408"/>
      <c r="F219" s="408"/>
      <c r="G219" s="408"/>
      <c r="H219" s="408"/>
      <c r="I219" s="408"/>
      <c r="J219" s="408"/>
      <c r="K219" s="409">
        <f t="shared" si="19"/>
        <v>3100</v>
      </c>
      <c r="L219" s="407">
        <v>3860</v>
      </c>
    </row>
    <row r="220" spans="1:12" x14ac:dyDescent="0.2">
      <c r="A220" s="1713" t="s">
        <v>820</v>
      </c>
      <c r="B220" s="265" t="s">
        <v>169</v>
      </c>
      <c r="C220" s="408"/>
      <c r="D220" s="431">
        <v>1704</v>
      </c>
      <c r="E220" s="408"/>
      <c r="F220" s="408"/>
      <c r="G220" s="408"/>
      <c r="H220" s="408"/>
      <c r="I220" s="408"/>
      <c r="J220" s="408"/>
      <c r="K220" s="409">
        <f t="shared" si="19"/>
        <v>1704</v>
      </c>
      <c r="L220" s="407">
        <v>1583</v>
      </c>
    </row>
    <row r="221" spans="1:12" x14ac:dyDescent="0.2">
      <c r="A221" s="1713" t="s">
        <v>1261</v>
      </c>
      <c r="B221" s="265">
        <v>1800</v>
      </c>
      <c r="C221" s="408"/>
      <c r="D221" s="407">
        <v>7495</v>
      </c>
      <c r="E221" s="408"/>
      <c r="F221" s="408"/>
      <c r="G221" s="408"/>
      <c r="H221" s="408"/>
      <c r="I221" s="408"/>
      <c r="J221" s="408"/>
      <c r="K221" s="409">
        <f t="shared" si="19"/>
        <v>7495</v>
      </c>
      <c r="L221" s="407">
        <v>11691</v>
      </c>
    </row>
    <row r="222" spans="1:12" x14ac:dyDescent="0.2">
      <c r="A222" s="1713" t="s">
        <v>1262</v>
      </c>
      <c r="B222" s="265">
        <v>1900</v>
      </c>
      <c r="C222" s="408"/>
      <c r="D222" s="407">
        <v>614</v>
      </c>
      <c r="E222" s="408"/>
      <c r="F222" s="408"/>
      <c r="G222" s="408"/>
      <c r="H222" s="408"/>
      <c r="I222" s="408"/>
      <c r="J222" s="408"/>
      <c r="K222" s="409">
        <f t="shared" si="19"/>
        <v>614</v>
      </c>
      <c r="L222" s="407">
        <v>736</v>
      </c>
    </row>
    <row r="223" spans="1:12" ht="12.75" customHeight="1" thickBot="1" x14ac:dyDescent="0.25">
      <c r="A223" s="876" t="s">
        <v>810</v>
      </c>
      <c r="B223" s="460" t="s">
        <v>649</v>
      </c>
      <c r="C223" s="408"/>
      <c r="D223" s="410">
        <f>SUM(D209:D222)</f>
        <v>663421</v>
      </c>
      <c r="E223" s="408"/>
      <c r="F223" s="408"/>
      <c r="G223" s="408"/>
      <c r="H223" s="408"/>
      <c r="I223" s="408"/>
      <c r="J223" s="408"/>
      <c r="K223" s="410">
        <f>SUM(K209:K222)</f>
        <v>663421</v>
      </c>
      <c r="L223" s="410">
        <f>SUM(L209:L222)</f>
        <v>774210</v>
      </c>
    </row>
    <row r="224" spans="1:12" ht="18" customHeight="1" thickTop="1" x14ac:dyDescent="0.2">
      <c r="A224" s="1723" t="s">
        <v>1019</v>
      </c>
      <c r="B224" s="262"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5">
        <v>2110</v>
      </c>
      <c r="C226" s="408"/>
      <c r="D226" s="407">
        <v>10599</v>
      </c>
      <c r="E226" s="408"/>
      <c r="F226" s="408"/>
      <c r="G226" s="408"/>
      <c r="H226" s="408"/>
      <c r="I226" s="408"/>
      <c r="J226" s="408"/>
      <c r="K226" s="409">
        <f t="shared" ref="K226:K231" si="20">D226</f>
        <v>10599</v>
      </c>
      <c r="L226" s="407">
        <v>13781</v>
      </c>
    </row>
    <row r="227" spans="1:12" x14ac:dyDescent="0.2">
      <c r="A227" s="1713" t="s">
        <v>1264</v>
      </c>
      <c r="B227" s="265">
        <v>2120</v>
      </c>
      <c r="C227" s="408"/>
      <c r="D227" s="407">
        <v>15486</v>
      </c>
      <c r="E227" s="408"/>
      <c r="F227" s="408"/>
      <c r="G227" s="408"/>
      <c r="H227" s="408"/>
      <c r="I227" s="408"/>
      <c r="J227" s="408"/>
      <c r="K227" s="409">
        <f t="shared" si="20"/>
        <v>15486</v>
      </c>
      <c r="L227" s="407">
        <v>20474</v>
      </c>
    </row>
    <row r="228" spans="1:12" x14ac:dyDescent="0.2">
      <c r="A228" s="1713" t="s">
        <v>220</v>
      </c>
      <c r="B228" s="265">
        <v>2130</v>
      </c>
      <c r="C228" s="408"/>
      <c r="D228" s="407">
        <v>49809</v>
      </c>
      <c r="E228" s="408"/>
      <c r="F228" s="408"/>
      <c r="G228" s="408"/>
      <c r="H228" s="408"/>
      <c r="I228" s="408"/>
      <c r="J228" s="408"/>
      <c r="K228" s="409">
        <f t="shared" si="20"/>
        <v>49809</v>
      </c>
      <c r="L228" s="407">
        <v>53564</v>
      </c>
    </row>
    <row r="229" spans="1:12" x14ac:dyDescent="0.2">
      <c r="A229" s="1713" t="s">
        <v>221</v>
      </c>
      <c r="B229" s="265">
        <v>2140</v>
      </c>
      <c r="C229" s="408"/>
      <c r="D229" s="407">
        <v>6240</v>
      </c>
      <c r="E229" s="408"/>
      <c r="F229" s="408"/>
      <c r="G229" s="408"/>
      <c r="H229" s="408"/>
      <c r="I229" s="408"/>
      <c r="J229" s="408"/>
      <c r="K229" s="409">
        <f t="shared" si="20"/>
        <v>6240</v>
      </c>
      <c r="L229" s="407">
        <v>7868</v>
      </c>
    </row>
    <row r="230" spans="1:12" x14ac:dyDescent="0.2">
      <c r="A230" s="1713" t="s">
        <v>222</v>
      </c>
      <c r="B230" s="265">
        <v>2150</v>
      </c>
      <c r="C230" s="408"/>
      <c r="D230" s="407">
        <v>11565</v>
      </c>
      <c r="E230" s="408"/>
      <c r="F230" s="408"/>
      <c r="G230" s="408"/>
      <c r="H230" s="408"/>
      <c r="I230" s="408"/>
      <c r="J230" s="408"/>
      <c r="K230" s="409">
        <f t="shared" si="20"/>
        <v>11565</v>
      </c>
      <c r="L230" s="407">
        <v>14705</v>
      </c>
    </row>
    <row r="231" spans="1:12" x14ac:dyDescent="0.2">
      <c r="A231" s="171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639</v>
      </c>
      <c r="B232" s="460" t="s">
        <v>811</v>
      </c>
      <c r="C232" s="408"/>
      <c r="D232" s="410">
        <f>SUM(D226:D231)</f>
        <v>93699</v>
      </c>
      <c r="E232" s="408"/>
      <c r="F232" s="408"/>
      <c r="G232" s="408"/>
      <c r="H232" s="408"/>
      <c r="I232" s="408"/>
      <c r="J232" s="408"/>
      <c r="K232" s="410">
        <f>SUM(K226:K231)</f>
        <v>93699</v>
      </c>
      <c r="L232" s="410">
        <f>SUM(L226:L231)</f>
        <v>110392</v>
      </c>
    </row>
    <row r="233" spans="1:12" ht="13.5" thickTop="1" x14ac:dyDescent="0.2">
      <c r="A233" s="1718" t="s">
        <v>675</v>
      </c>
      <c r="B233" s="461"/>
      <c r="C233" s="408"/>
      <c r="D233" s="414"/>
      <c r="E233" s="408"/>
      <c r="F233" s="408"/>
      <c r="G233" s="408"/>
      <c r="H233" s="408"/>
      <c r="I233" s="408"/>
      <c r="J233" s="408"/>
      <c r="K233" s="414"/>
      <c r="L233" s="414"/>
    </row>
    <row r="234" spans="1:12" x14ac:dyDescent="0.2">
      <c r="A234" s="1713" t="s">
        <v>954</v>
      </c>
      <c r="B234" s="265">
        <v>2210</v>
      </c>
      <c r="C234" s="408"/>
      <c r="D234" s="413">
        <v>16493</v>
      </c>
      <c r="E234" s="408"/>
      <c r="F234" s="408"/>
      <c r="G234" s="408"/>
      <c r="H234" s="408"/>
      <c r="I234" s="408"/>
      <c r="J234" s="408"/>
      <c r="K234" s="415">
        <f>D234</f>
        <v>16493</v>
      </c>
      <c r="L234" s="413">
        <v>15024</v>
      </c>
    </row>
    <row r="235" spans="1:12" x14ac:dyDescent="0.2">
      <c r="A235" s="1713" t="s">
        <v>955</v>
      </c>
      <c r="B235" s="265">
        <v>2220</v>
      </c>
      <c r="C235" s="408"/>
      <c r="D235" s="407">
        <v>35536</v>
      </c>
      <c r="E235" s="408"/>
      <c r="F235" s="408"/>
      <c r="G235" s="408"/>
      <c r="H235" s="408"/>
      <c r="I235" s="408"/>
      <c r="J235" s="408"/>
      <c r="K235" s="415">
        <f>D235</f>
        <v>35536</v>
      </c>
      <c r="L235" s="407">
        <v>39577</v>
      </c>
    </row>
    <row r="236" spans="1:12" x14ac:dyDescent="0.2">
      <c r="A236" s="1713" t="s">
        <v>956</v>
      </c>
      <c r="B236" s="265">
        <v>2230</v>
      </c>
      <c r="C236" s="408"/>
      <c r="D236" s="407">
        <v>1158</v>
      </c>
      <c r="E236" s="408"/>
      <c r="F236" s="408"/>
      <c r="G236" s="408"/>
      <c r="H236" s="408"/>
      <c r="I236" s="408"/>
      <c r="J236" s="408"/>
      <c r="K236" s="415">
        <f>D236</f>
        <v>1158</v>
      </c>
      <c r="L236" s="407">
        <v>1189</v>
      </c>
    </row>
    <row r="237" spans="1:12" ht="12.75" customHeight="1" thickBot="1" x14ac:dyDescent="0.25">
      <c r="A237" s="1739" t="s">
        <v>640</v>
      </c>
      <c r="B237" s="868">
        <v>2200</v>
      </c>
      <c r="C237" s="408"/>
      <c r="D237" s="410">
        <f>SUM(D234:D236)</f>
        <v>53187</v>
      </c>
      <c r="E237" s="408"/>
      <c r="F237" s="408"/>
      <c r="G237" s="408"/>
      <c r="H237" s="408"/>
      <c r="I237" s="408"/>
      <c r="J237" s="408"/>
      <c r="K237" s="410">
        <f>SUM(K234:K236)</f>
        <v>53187</v>
      </c>
      <c r="L237" s="410">
        <f>SUM(L234:L236)</f>
        <v>55790</v>
      </c>
    </row>
    <row r="238" spans="1:12" ht="13.5" thickTop="1" x14ac:dyDescent="0.2">
      <c r="A238" s="1718" t="s">
        <v>694</v>
      </c>
      <c r="B238" s="530"/>
      <c r="C238" s="408"/>
      <c r="D238" s="414"/>
      <c r="E238" s="408"/>
      <c r="F238" s="408"/>
      <c r="G238" s="408"/>
      <c r="H238" s="408"/>
      <c r="I238" s="408"/>
      <c r="J238" s="408"/>
      <c r="K238" s="414"/>
      <c r="L238" s="414"/>
    </row>
    <row r="239" spans="1:12" x14ac:dyDescent="0.2">
      <c r="A239" s="1713" t="s">
        <v>957</v>
      </c>
      <c r="B239" s="265">
        <v>2310</v>
      </c>
      <c r="C239" s="408"/>
      <c r="D239" s="413">
        <v>0</v>
      </c>
      <c r="E239" s="408"/>
      <c r="F239" s="408"/>
      <c r="G239" s="408"/>
      <c r="H239" s="408"/>
      <c r="I239" s="408"/>
      <c r="J239" s="408"/>
      <c r="K239" s="415">
        <f>D239</f>
        <v>0</v>
      </c>
      <c r="L239" s="413">
        <v>0</v>
      </c>
    </row>
    <row r="240" spans="1:12" x14ac:dyDescent="0.2">
      <c r="A240" s="1713" t="s">
        <v>958</v>
      </c>
      <c r="B240" s="265">
        <v>2320</v>
      </c>
      <c r="C240" s="408"/>
      <c r="D240" s="407">
        <v>12959</v>
      </c>
      <c r="E240" s="408"/>
      <c r="F240" s="408"/>
      <c r="G240" s="408"/>
      <c r="H240" s="408"/>
      <c r="I240" s="408"/>
      <c r="J240" s="408"/>
      <c r="K240" s="415">
        <f t="shared" ref="K240:K250" si="21">D240</f>
        <v>12959</v>
      </c>
      <c r="L240" s="407">
        <v>12465</v>
      </c>
    </row>
    <row r="241" spans="1:12" x14ac:dyDescent="0.2">
      <c r="A241" s="1713" t="s">
        <v>959</v>
      </c>
      <c r="B241" s="265">
        <v>2330</v>
      </c>
      <c r="C241" s="408"/>
      <c r="D241" s="407">
        <v>0</v>
      </c>
      <c r="E241" s="408"/>
      <c r="F241" s="408"/>
      <c r="G241" s="408"/>
      <c r="H241" s="408"/>
      <c r="I241" s="408"/>
      <c r="J241" s="408"/>
      <c r="K241" s="415">
        <f t="shared" si="21"/>
        <v>0</v>
      </c>
      <c r="L241" s="407">
        <v>0</v>
      </c>
    </row>
    <row r="242" spans="1:12" x14ac:dyDescent="0.2">
      <c r="A242" s="1714" t="s">
        <v>336</v>
      </c>
      <c r="B242" s="290" t="s">
        <v>317</v>
      </c>
      <c r="C242" s="408"/>
      <c r="D242" s="682">
        <v>0</v>
      </c>
      <c r="E242" s="408"/>
      <c r="F242" s="408"/>
      <c r="G242" s="408"/>
      <c r="H242" s="408"/>
      <c r="I242" s="408"/>
      <c r="J242" s="408"/>
      <c r="K242" s="415">
        <f t="shared" si="21"/>
        <v>0</v>
      </c>
      <c r="L242" s="407">
        <v>0</v>
      </c>
    </row>
    <row r="243" spans="1:12" ht="23.25" customHeight="1" x14ac:dyDescent="0.2">
      <c r="A243" s="1714" t="s">
        <v>337</v>
      </c>
      <c r="B243" s="522" t="s">
        <v>318</v>
      </c>
      <c r="C243" s="408"/>
      <c r="D243" s="682">
        <v>0</v>
      </c>
      <c r="E243" s="408"/>
      <c r="F243" s="408"/>
      <c r="G243" s="408"/>
      <c r="H243" s="408"/>
      <c r="I243" s="408"/>
      <c r="J243" s="408"/>
      <c r="K243" s="415">
        <f t="shared" si="21"/>
        <v>0</v>
      </c>
      <c r="L243" s="407">
        <v>0</v>
      </c>
    </row>
    <row r="244" spans="1:12" x14ac:dyDescent="0.2">
      <c r="A244" s="1714" t="s">
        <v>338</v>
      </c>
      <c r="B244" s="290" t="s">
        <v>319</v>
      </c>
      <c r="C244" s="408"/>
      <c r="D244" s="682">
        <v>0</v>
      </c>
      <c r="E244" s="408"/>
      <c r="F244" s="408"/>
      <c r="G244" s="408"/>
      <c r="H244" s="408"/>
      <c r="I244" s="408"/>
      <c r="J244" s="408"/>
      <c r="K244" s="415">
        <f t="shared" si="21"/>
        <v>0</v>
      </c>
      <c r="L244" s="407">
        <v>0</v>
      </c>
    </row>
    <row r="245" spans="1:12" x14ac:dyDescent="0.2">
      <c r="A245" s="1714" t="s">
        <v>272</v>
      </c>
      <c r="B245" s="290" t="s">
        <v>320</v>
      </c>
      <c r="C245" s="408"/>
      <c r="D245" s="682">
        <v>0</v>
      </c>
      <c r="E245" s="408"/>
      <c r="F245" s="408"/>
      <c r="G245" s="408"/>
      <c r="H245" s="408"/>
      <c r="I245" s="408"/>
      <c r="J245" s="408"/>
      <c r="K245" s="415">
        <f t="shared" si="21"/>
        <v>0</v>
      </c>
      <c r="L245" s="407">
        <v>0</v>
      </c>
    </row>
    <row r="246" spans="1:12" x14ac:dyDescent="0.2">
      <c r="A246" s="1714" t="s">
        <v>796</v>
      </c>
      <c r="B246" s="290" t="s">
        <v>321</v>
      </c>
      <c r="C246" s="408"/>
      <c r="D246" s="682">
        <v>0</v>
      </c>
      <c r="E246" s="408"/>
      <c r="F246" s="408"/>
      <c r="G246" s="408"/>
      <c r="H246" s="408"/>
      <c r="I246" s="408"/>
      <c r="J246" s="408"/>
      <c r="K246" s="415">
        <f t="shared" si="21"/>
        <v>0</v>
      </c>
      <c r="L246" s="407">
        <v>0</v>
      </c>
    </row>
    <row r="247" spans="1:12" x14ac:dyDescent="0.2">
      <c r="A247" s="1714" t="s">
        <v>273</v>
      </c>
      <c r="B247" s="290" t="s">
        <v>322</v>
      </c>
      <c r="C247" s="408"/>
      <c r="D247" s="682">
        <v>0</v>
      </c>
      <c r="E247" s="408"/>
      <c r="F247" s="408"/>
      <c r="G247" s="408"/>
      <c r="H247" s="408"/>
      <c r="I247" s="408"/>
      <c r="J247" s="408"/>
      <c r="K247" s="415">
        <f t="shared" si="21"/>
        <v>0</v>
      </c>
      <c r="L247" s="407">
        <v>0</v>
      </c>
    </row>
    <row r="248" spans="1:12" ht="22.5" x14ac:dyDescent="0.2">
      <c r="A248" s="1714" t="s">
        <v>1191</v>
      </c>
      <c r="B248" s="522" t="s">
        <v>323</v>
      </c>
      <c r="C248" s="408"/>
      <c r="D248" s="682">
        <v>101</v>
      </c>
      <c r="E248" s="408"/>
      <c r="F248" s="408"/>
      <c r="G248" s="408"/>
      <c r="H248" s="408"/>
      <c r="I248" s="408"/>
      <c r="J248" s="408"/>
      <c r="K248" s="415">
        <f t="shared" si="21"/>
        <v>101</v>
      </c>
      <c r="L248" s="407">
        <v>0</v>
      </c>
    </row>
    <row r="249" spans="1:12" x14ac:dyDescent="0.2">
      <c r="A249" s="1714" t="s">
        <v>1192</v>
      </c>
      <c r="B249" s="290" t="s">
        <v>324</v>
      </c>
      <c r="C249" s="408"/>
      <c r="D249" s="682">
        <v>0</v>
      </c>
      <c r="E249" s="408"/>
      <c r="F249" s="408"/>
      <c r="G249" s="408"/>
      <c r="H249" s="408"/>
      <c r="I249" s="408"/>
      <c r="J249" s="408"/>
      <c r="K249" s="415">
        <f t="shared" si="21"/>
        <v>0</v>
      </c>
      <c r="L249" s="407">
        <v>0</v>
      </c>
    </row>
    <row r="250" spans="1:12" x14ac:dyDescent="0.2">
      <c r="A250" s="171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13060</v>
      </c>
      <c r="E251" s="408"/>
      <c r="F251" s="408"/>
      <c r="G251" s="408"/>
      <c r="H251" s="408"/>
      <c r="I251" s="408"/>
      <c r="J251" s="408"/>
      <c r="K251" s="410">
        <f>SUM(K239:K250)</f>
        <v>13060</v>
      </c>
      <c r="L251" s="410">
        <f>SUM(L239:L250)</f>
        <v>12465</v>
      </c>
    </row>
    <row r="252" spans="1:12" ht="13.5" thickTop="1" x14ac:dyDescent="0.2">
      <c r="A252" s="1718" t="s">
        <v>695</v>
      </c>
      <c r="B252" s="529"/>
      <c r="C252" s="408"/>
      <c r="D252" s="414"/>
      <c r="E252" s="408"/>
      <c r="F252" s="408"/>
      <c r="G252" s="408"/>
      <c r="H252" s="408"/>
      <c r="I252" s="408"/>
      <c r="J252" s="408"/>
      <c r="K252" s="414"/>
      <c r="L252" s="414"/>
    </row>
    <row r="253" spans="1:12" x14ac:dyDescent="0.2">
      <c r="A253" s="1713" t="s">
        <v>1233</v>
      </c>
      <c r="B253" s="520">
        <v>2410</v>
      </c>
      <c r="C253" s="408"/>
      <c r="D253" s="413">
        <v>156607</v>
      </c>
      <c r="E253" s="408"/>
      <c r="F253" s="408"/>
      <c r="G253" s="408"/>
      <c r="H253" s="408"/>
      <c r="I253" s="408"/>
      <c r="J253" s="408"/>
      <c r="K253" s="415">
        <f>D253</f>
        <v>156607</v>
      </c>
      <c r="L253" s="413">
        <v>171269</v>
      </c>
    </row>
    <row r="254" spans="1:12" ht="23.25" customHeight="1" x14ac:dyDescent="0.2">
      <c r="A254" s="1719" t="s">
        <v>1193</v>
      </c>
      <c r="B254" s="521">
        <v>2490</v>
      </c>
      <c r="C254" s="408"/>
      <c r="D254" s="407">
        <v>0</v>
      </c>
      <c r="E254" s="408"/>
      <c r="F254" s="408"/>
      <c r="G254" s="408"/>
      <c r="H254" s="408"/>
      <c r="I254" s="408"/>
      <c r="J254" s="408"/>
      <c r="K254" s="415">
        <f>D254</f>
        <v>0</v>
      </c>
      <c r="L254" s="407">
        <v>0</v>
      </c>
    </row>
    <row r="255" spans="1:12" ht="12.75" customHeight="1" thickBot="1" x14ac:dyDescent="0.25">
      <c r="A255" s="1734" t="s">
        <v>299</v>
      </c>
      <c r="B255" s="536" t="s">
        <v>35</v>
      </c>
      <c r="C255" s="408"/>
      <c r="D255" s="410">
        <f>SUM(D253:D254)</f>
        <v>156607</v>
      </c>
      <c r="E255" s="408"/>
      <c r="F255" s="408"/>
      <c r="G255" s="408"/>
      <c r="H255" s="408"/>
      <c r="I255" s="408"/>
      <c r="J255" s="408"/>
      <c r="K255" s="410">
        <f>SUM(K253:K254)</f>
        <v>156607</v>
      </c>
      <c r="L255" s="410">
        <f>SUM(L253:L254)</f>
        <v>171269</v>
      </c>
    </row>
    <row r="256" spans="1:12" ht="13.5" thickTop="1" x14ac:dyDescent="0.2">
      <c r="A256" s="1718" t="s">
        <v>696</v>
      </c>
      <c r="B256" s="529"/>
      <c r="C256" s="408"/>
      <c r="D256" s="408"/>
      <c r="E256" s="408"/>
      <c r="F256" s="408"/>
      <c r="G256" s="408"/>
      <c r="H256" s="408"/>
      <c r="I256" s="408"/>
      <c r="J256" s="408"/>
      <c r="K256" s="414"/>
      <c r="L256" s="414"/>
    </row>
    <row r="257" spans="1:12" x14ac:dyDescent="0.2">
      <c r="A257" s="1713" t="s">
        <v>1234</v>
      </c>
      <c r="B257" s="520">
        <v>2510</v>
      </c>
      <c r="C257" s="408"/>
      <c r="D257" s="407">
        <v>2044</v>
      </c>
      <c r="E257" s="408"/>
      <c r="F257" s="408"/>
      <c r="G257" s="408"/>
      <c r="H257" s="408"/>
      <c r="I257" s="408"/>
      <c r="J257" s="408"/>
      <c r="K257" s="415">
        <f>D257</f>
        <v>2044</v>
      </c>
      <c r="L257" s="413">
        <v>2084</v>
      </c>
    </row>
    <row r="258" spans="1:12" x14ac:dyDescent="0.2">
      <c r="A258" s="1713" t="s">
        <v>531</v>
      </c>
      <c r="B258" s="520">
        <v>2520</v>
      </c>
      <c r="C258" s="408"/>
      <c r="D258" s="407">
        <v>46286</v>
      </c>
      <c r="E258" s="408"/>
      <c r="F258" s="408"/>
      <c r="G258" s="408"/>
      <c r="H258" s="408"/>
      <c r="I258" s="408"/>
      <c r="J258" s="408"/>
      <c r="K258" s="415">
        <f t="shared" ref="K258:K263" si="22">D258</f>
        <v>46286</v>
      </c>
      <c r="L258" s="407">
        <v>50711</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373949</v>
      </c>
      <c r="E260" s="408"/>
      <c r="F260" s="408"/>
      <c r="G260" s="408"/>
      <c r="H260" s="408"/>
      <c r="I260" s="408"/>
      <c r="J260" s="408"/>
      <c r="K260" s="415">
        <f t="shared" si="22"/>
        <v>373949</v>
      </c>
      <c r="L260" s="407">
        <v>246219</v>
      </c>
    </row>
    <row r="261" spans="1:12" x14ac:dyDescent="0.2">
      <c r="A261" s="1713" t="s">
        <v>1106</v>
      </c>
      <c r="B261" s="265">
        <v>2550</v>
      </c>
      <c r="C261" s="408"/>
      <c r="D261" s="407">
        <v>14797</v>
      </c>
      <c r="E261" s="408"/>
      <c r="F261" s="408"/>
      <c r="G261" s="408"/>
      <c r="H261" s="408"/>
      <c r="I261" s="408"/>
      <c r="J261" s="408"/>
      <c r="K261" s="415">
        <f t="shared" si="22"/>
        <v>14797</v>
      </c>
      <c r="L261" s="407">
        <v>16607</v>
      </c>
    </row>
    <row r="262" spans="1:12" x14ac:dyDescent="0.2">
      <c r="A262" s="1713" t="s">
        <v>106</v>
      </c>
      <c r="B262" s="265">
        <v>2560</v>
      </c>
      <c r="C262" s="408"/>
      <c r="D262" s="407">
        <v>7397</v>
      </c>
      <c r="E262" s="408"/>
      <c r="F262" s="408"/>
      <c r="G262" s="408"/>
      <c r="H262" s="408"/>
      <c r="I262" s="408"/>
      <c r="J262" s="408"/>
      <c r="K262" s="415">
        <f t="shared" si="22"/>
        <v>7397</v>
      </c>
      <c r="L262" s="407">
        <v>7791</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444473</v>
      </c>
      <c r="E264" s="408"/>
      <c r="F264" s="408"/>
      <c r="G264" s="408"/>
      <c r="H264" s="408"/>
      <c r="I264" s="408"/>
      <c r="J264" s="408"/>
      <c r="K264" s="410">
        <f>SUM(K257:K263)</f>
        <v>444473</v>
      </c>
      <c r="L264" s="410">
        <f>SUM(L257:L263)</f>
        <v>323412</v>
      </c>
    </row>
    <row r="265" spans="1:12" ht="13.5" thickTop="1" x14ac:dyDescent="0.2">
      <c r="A265" s="1733" t="s">
        <v>697</v>
      </c>
      <c r="B265" s="510"/>
      <c r="C265" s="408"/>
      <c r="D265" s="414"/>
      <c r="E265" s="408"/>
      <c r="F265" s="408"/>
      <c r="G265" s="408"/>
      <c r="H265" s="408"/>
      <c r="I265" s="408"/>
      <c r="J265" s="408"/>
      <c r="K265" s="414"/>
      <c r="L265" s="414"/>
    </row>
    <row r="266" spans="1:12" x14ac:dyDescent="0.2">
      <c r="A266" s="1713" t="s">
        <v>1226</v>
      </c>
      <c r="B266" s="265">
        <v>2610</v>
      </c>
      <c r="C266" s="408"/>
      <c r="D266" s="413">
        <v>0</v>
      </c>
      <c r="E266" s="408"/>
      <c r="F266" s="408"/>
      <c r="G266" s="408"/>
      <c r="H266" s="408"/>
      <c r="I266" s="408"/>
      <c r="J266" s="408"/>
      <c r="K266" s="415">
        <f>D266</f>
        <v>0</v>
      </c>
      <c r="L266" s="413">
        <v>0</v>
      </c>
    </row>
    <row r="267" spans="1:12" ht="20.25" customHeight="1" x14ac:dyDescent="0.2">
      <c r="A267" s="1713" t="s">
        <v>691</v>
      </c>
      <c r="B267" s="113">
        <v>2620</v>
      </c>
      <c r="C267" s="408"/>
      <c r="D267" s="407">
        <v>0</v>
      </c>
      <c r="E267" s="408"/>
      <c r="F267" s="408"/>
      <c r="G267" s="408"/>
      <c r="H267" s="408"/>
      <c r="I267" s="408"/>
      <c r="J267" s="408"/>
      <c r="K267" s="415">
        <f>D267</f>
        <v>0</v>
      </c>
      <c r="L267" s="407">
        <v>0</v>
      </c>
    </row>
    <row r="268" spans="1:12" ht="12" customHeight="1" x14ac:dyDescent="0.2">
      <c r="A268" s="1713" t="s">
        <v>1227</v>
      </c>
      <c r="B268" s="265">
        <v>2630</v>
      </c>
      <c r="C268" s="408"/>
      <c r="D268" s="407">
        <v>13721</v>
      </c>
      <c r="E268" s="408"/>
      <c r="F268" s="408"/>
      <c r="G268" s="408"/>
      <c r="H268" s="408"/>
      <c r="I268" s="408"/>
      <c r="J268" s="408"/>
      <c r="K268" s="415">
        <f>D268</f>
        <v>13721</v>
      </c>
      <c r="L268" s="407">
        <v>14168</v>
      </c>
    </row>
    <row r="269" spans="1:12" x14ac:dyDescent="0.2">
      <c r="A269" s="1713" t="s">
        <v>463</v>
      </c>
      <c r="B269" s="265">
        <v>2640</v>
      </c>
      <c r="C269" s="408"/>
      <c r="D269" s="407">
        <v>19019</v>
      </c>
      <c r="E269" s="408"/>
      <c r="F269" s="408"/>
      <c r="G269" s="408"/>
      <c r="H269" s="408"/>
      <c r="I269" s="408"/>
      <c r="J269" s="408"/>
      <c r="K269" s="415">
        <f>D269</f>
        <v>19019</v>
      </c>
      <c r="L269" s="407">
        <v>19685</v>
      </c>
    </row>
    <row r="270" spans="1:12" x14ac:dyDescent="0.2">
      <c r="A270" s="1713" t="s">
        <v>464</v>
      </c>
      <c r="B270" s="265">
        <v>2660</v>
      </c>
      <c r="C270" s="408"/>
      <c r="D270" s="407">
        <v>138120</v>
      </c>
      <c r="E270" s="408"/>
      <c r="F270" s="408"/>
      <c r="G270" s="408"/>
      <c r="H270" s="408"/>
      <c r="I270" s="408"/>
      <c r="J270" s="408"/>
      <c r="K270" s="415">
        <f>D270</f>
        <v>138120</v>
      </c>
      <c r="L270" s="407">
        <v>139686</v>
      </c>
    </row>
    <row r="271" spans="1:12" ht="12.75" customHeight="1" thickBot="1" x14ac:dyDescent="0.25">
      <c r="A271" s="1737" t="s">
        <v>38</v>
      </c>
      <c r="B271" s="463" t="s">
        <v>37</v>
      </c>
      <c r="C271" s="408"/>
      <c r="D271" s="410">
        <f>SUM(D266:D270)</f>
        <v>170860</v>
      </c>
      <c r="E271" s="408"/>
      <c r="F271" s="408"/>
      <c r="G271" s="408"/>
      <c r="H271" s="408"/>
      <c r="I271" s="408"/>
      <c r="J271" s="408"/>
      <c r="K271" s="410">
        <f>SUM(K266:K270)</f>
        <v>170860</v>
      </c>
      <c r="L271" s="410">
        <f>SUM(L266:L270)</f>
        <v>173539</v>
      </c>
    </row>
    <row r="272" spans="1:12" ht="13.5" customHeight="1" thickTop="1" x14ac:dyDescent="0.2">
      <c r="A272" s="1721" t="s">
        <v>1133</v>
      </c>
      <c r="B272" s="1070" t="s">
        <v>653</v>
      </c>
      <c r="C272" s="408"/>
      <c r="D272" s="1763">
        <v>18005</v>
      </c>
      <c r="E272" s="408"/>
      <c r="F272" s="408"/>
      <c r="G272" s="408"/>
      <c r="H272" s="408"/>
      <c r="I272" s="408"/>
      <c r="J272" s="408"/>
      <c r="K272" s="425">
        <f>D272</f>
        <v>18005</v>
      </c>
      <c r="L272" s="1763">
        <v>16316</v>
      </c>
    </row>
    <row r="273" spans="1:12" ht="12.75" customHeight="1" thickBot="1" x14ac:dyDescent="0.25">
      <c r="A273" s="1740" t="s">
        <v>951</v>
      </c>
      <c r="B273" s="869">
        <v>2000</v>
      </c>
      <c r="C273" s="408"/>
      <c r="D273" s="420">
        <f>SUM(D232,D237,D251,D255,D264,D271,D272)</f>
        <v>949891</v>
      </c>
      <c r="E273" s="408"/>
      <c r="F273" s="408"/>
      <c r="G273" s="408"/>
      <c r="H273" s="408"/>
      <c r="I273" s="408"/>
      <c r="J273" s="408"/>
      <c r="K273" s="420">
        <f>SUM(K232,K237,K251,K255,K264,K271,K272)</f>
        <v>949891</v>
      </c>
      <c r="L273" s="420">
        <f>SUM(L232,L237,L251,L255,L264,L271,L272)</f>
        <v>863183</v>
      </c>
    </row>
    <row r="274" spans="1:12" ht="18" customHeight="1" thickTop="1" thickBot="1" x14ac:dyDescent="0.25">
      <c r="A274" s="1741" t="s">
        <v>1020</v>
      </c>
      <c r="B274" s="262">
        <v>3000</v>
      </c>
      <c r="C274" s="408"/>
      <c r="D274" s="419">
        <v>4757</v>
      </c>
      <c r="E274" s="408"/>
      <c r="F274" s="408"/>
      <c r="G274" s="408"/>
      <c r="H274" s="408"/>
      <c r="I274" s="408"/>
      <c r="J274" s="408"/>
      <c r="K274" s="423">
        <f>D274</f>
        <v>4757</v>
      </c>
      <c r="L274" s="419">
        <v>4750</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3" t="s">
        <v>343</v>
      </c>
      <c r="B276" s="265">
        <v>4120</v>
      </c>
      <c r="C276" s="408"/>
      <c r="D276" s="407">
        <v>0</v>
      </c>
      <c r="E276" s="408"/>
      <c r="F276" s="408"/>
      <c r="G276" s="408"/>
      <c r="H276" s="408"/>
      <c r="I276" s="408"/>
      <c r="J276" s="408"/>
      <c r="K276" s="409">
        <f>D276</f>
        <v>0</v>
      </c>
      <c r="L276" s="407">
        <v>0</v>
      </c>
    </row>
    <row r="277" spans="1:12" x14ac:dyDescent="0.2">
      <c r="A277" s="171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1843</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9"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1365</v>
      </c>
      <c r="B283" s="113" t="s">
        <v>701</v>
      </c>
      <c r="C283" s="408"/>
      <c r="D283" s="408"/>
      <c r="E283" s="408"/>
      <c r="F283" s="408"/>
      <c r="G283" s="408"/>
      <c r="H283" s="407">
        <v>0</v>
      </c>
      <c r="I283" s="408"/>
      <c r="J283" s="408"/>
      <c r="K283" s="409">
        <f>H283</f>
        <v>0</v>
      </c>
      <c r="L283" s="407">
        <v>0</v>
      </c>
    </row>
    <row r="284" spans="1:12" x14ac:dyDescent="0.2">
      <c r="A284" s="1713" t="s">
        <v>92</v>
      </c>
      <c r="B284" s="265" t="s">
        <v>672</v>
      </c>
      <c r="C284" s="408"/>
      <c r="D284" s="408"/>
      <c r="E284" s="408"/>
      <c r="F284" s="408"/>
      <c r="G284" s="408"/>
      <c r="H284" s="407">
        <v>0</v>
      </c>
      <c r="I284" s="408"/>
      <c r="J284" s="408"/>
      <c r="K284" s="409">
        <f>H284</f>
        <v>0</v>
      </c>
      <c r="L284" s="407">
        <v>0</v>
      </c>
    </row>
    <row r="285" spans="1:12" x14ac:dyDescent="0.2">
      <c r="A285" s="171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2" t="s">
        <v>1006</v>
      </c>
      <c r="C287" s="408"/>
      <c r="D287" s="412"/>
      <c r="E287" s="408"/>
      <c r="F287" s="408"/>
      <c r="G287" s="408"/>
      <c r="H287" s="1765"/>
      <c r="I287" s="408"/>
      <c r="J287" s="408"/>
      <c r="K287" s="1765"/>
      <c r="L287" s="421">
        <v>0</v>
      </c>
    </row>
    <row r="288" spans="1:12" ht="12.75" customHeight="1" thickTop="1" thickBot="1" x14ac:dyDescent="0.25">
      <c r="A288" s="2251" t="s">
        <v>583</v>
      </c>
      <c r="B288" s="2253"/>
      <c r="C288" s="408"/>
      <c r="D288" s="410">
        <f>SUM(D223,D273,D274,D278)</f>
        <v>1618069</v>
      </c>
      <c r="E288" s="408"/>
      <c r="F288" s="408"/>
      <c r="G288" s="408"/>
      <c r="H288" s="410">
        <f>H286</f>
        <v>0</v>
      </c>
      <c r="I288" s="408"/>
      <c r="J288" s="408"/>
      <c r="K288" s="410">
        <f>SUM(K223,K273,K274,K278,K286,K287)</f>
        <v>1618069</v>
      </c>
      <c r="L288" s="410">
        <f>SUM(L223,L273,L274,L278,L286,L287)</f>
        <v>1642143</v>
      </c>
    </row>
    <row r="289" spans="1:14" ht="23.25" thickTop="1" x14ac:dyDescent="0.2">
      <c r="A289" s="890" t="s">
        <v>1154</v>
      </c>
      <c r="B289" s="891"/>
      <c r="C289" s="408"/>
      <c r="D289" s="411"/>
      <c r="E289" s="408"/>
      <c r="F289" s="408"/>
      <c r="G289" s="408"/>
      <c r="H289" s="436"/>
      <c r="I289" s="408"/>
      <c r="J289" s="408"/>
      <c r="K289" s="435">
        <f>'Revenues 9-14'!G275-'Expenditures 15-22'!K288</f>
        <v>-345794</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0" t="s">
        <v>149</v>
      </c>
      <c r="B291" s="2244"/>
      <c r="C291" s="882"/>
      <c r="D291" s="883"/>
      <c r="E291" s="883"/>
      <c r="F291" s="883"/>
      <c r="G291" s="883"/>
      <c r="H291" s="883"/>
      <c r="I291" s="883"/>
      <c r="J291" s="883"/>
      <c r="K291" s="883"/>
      <c r="L291" s="884"/>
    </row>
    <row r="292" spans="1:14" ht="18" customHeight="1" x14ac:dyDescent="0.2">
      <c r="A292" s="1723" t="s">
        <v>150</v>
      </c>
      <c r="B292" s="263" t="s">
        <v>648</v>
      </c>
      <c r="C292" s="408"/>
      <c r="D292" s="408"/>
      <c r="E292" s="408"/>
      <c r="F292" s="408"/>
      <c r="G292" s="408"/>
      <c r="H292" s="408"/>
      <c r="I292" s="408"/>
      <c r="J292" s="408"/>
      <c r="K292" s="408"/>
      <c r="L292" s="408"/>
    </row>
    <row r="293" spans="1:14" ht="13.5" customHeight="1" x14ac:dyDescent="0.2">
      <c r="A293" s="1743" t="s">
        <v>696</v>
      </c>
      <c r="B293" s="461"/>
      <c r="C293" s="412"/>
      <c r="D293" s="412"/>
      <c r="E293" s="412"/>
      <c r="F293" s="412"/>
      <c r="G293" s="412"/>
      <c r="H293" s="412"/>
      <c r="I293" s="408"/>
      <c r="J293" s="408"/>
      <c r="K293" s="412"/>
      <c r="L293" s="412"/>
    </row>
    <row r="294" spans="1:14" x14ac:dyDescent="0.2">
      <c r="A294" s="1744" t="s">
        <v>692</v>
      </c>
      <c r="B294" s="268">
        <v>2530</v>
      </c>
      <c r="C294" s="407">
        <v>0</v>
      </c>
      <c r="D294" s="407">
        <v>0</v>
      </c>
      <c r="E294" s="407">
        <v>0</v>
      </c>
      <c r="F294" s="407">
        <v>0</v>
      </c>
      <c r="G294" s="407">
        <v>1405009</v>
      </c>
      <c r="H294" s="407">
        <v>0</v>
      </c>
      <c r="I294" s="431">
        <v>0</v>
      </c>
      <c r="J294" s="431">
        <v>0</v>
      </c>
      <c r="K294" s="409">
        <f>SUM(C294:J294)</f>
        <v>1405009</v>
      </c>
      <c r="L294" s="431">
        <v>2212087</v>
      </c>
    </row>
    <row r="295" spans="1:14" ht="13.5" customHeight="1" x14ac:dyDescent="0.2">
      <c r="A295" s="174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1405009</v>
      </c>
      <c r="H296" s="420">
        <f t="shared" si="23"/>
        <v>0</v>
      </c>
      <c r="I296" s="420">
        <f t="shared" si="23"/>
        <v>0</v>
      </c>
      <c r="J296" s="420">
        <f t="shared" si="23"/>
        <v>0</v>
      </c>
      <c r="K296" s="420">
        <f t="shared" si="23"/>
        <v>1405009</v>
      </c>
      <c r="L296" s="420">
        <f t="shared" si="23"/>
        <v>2212087</v>
      </c>
    </row>
    <row r="297" spans="1:14" ht="18" customHeight="1" thickTop="1" x14ac:dyDescent="0.2">
      <c r="A297" s="1723" t="s">
        <v>151</v>
      </c>
      <c r="B297" s="262"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3" t="s">
        <v>638</v>
      </c>
      <c r="C299" s="408"/>
      <c r="D299" s="408"/>
      <c r="E299" s="431">
        <v>0</v>
      </c>
      <c r="F299" s="408"/>
      <c r="G299" s="408"/>
      <c r="H299" s="431">
        <v>0</v>
      </c>
      <c r="I299" s="408"/>
      <c r="J299" s="408"/>
      <c r="K299" s="1050">
        <f>SUM(E299,H299)</f>
        <v>0</v>
      </c>
      <c r="L299" s="431">
        <v>0</v>
      </c>
    </row>
    <row r="300" spans="1:14" x14ac:dyDescent="0.2">
      <c r="A300" s="1713" t="s">
        <v>343</v>
      </c>
      <c r="B300" s="265">
        <v>4120</v>
      </c>
      <c r="C300" s="408"/>
      <c r="D300" s="408"/>
      <c r="E300" s="431">
        <v>0</v>
      </c>
      <c r="F300" s="408"/>
      <c r="G300" s="408"/>
      <c r="H300" s="431">
        <v>0</v>
      </c>
      <c r="I300" s="502"/>
      <c r="J300" s="408"/>
      <c r="K300" s="1050">
        <f>SUM(E300,H300)</f>
        <v>0</v>
      </c>
      <c r="L300" s="407">
        <v>0</v>
      </c>
    </row>
    <row r="301" spans="1:14" x14ac:dyDescent="0.2">
      <c r="A301" s="1713" t="s">
        <v>791</v>
      </c>
      <c r="B301" s="265">
        <v>4140</v>
      </c>
      <c r="C301" s="408"/>
      <c r="D301" s="408"/>
      <c r="E301" s="431">
        <v>0</v>
      </c>
      <c r="F301" s="408"/>
      <c r="G301" s="408"/>
      <c r="H301" s="431">
        <v>0</v>
      </c>
      <c r="I301" s="502"/>
      <c r="J301" s="408"/>
      <c r="K301" s="1050">
        <f>SUM(E301,H301)</f>
        <v>0</v>
      </c>
      <c r="L301" s="407">
        <v>0</v>
      </c>
    </row>
    <row r="302" spans="1:14" ht="12.75" customHeight="1" x14ac:dyDescent="0.2">
      <c r="A302" s="171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1843</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1041</v>
      </c>
      <c r="B304" s="1706" t="s">
        <v>1006</v>
      </c>
      <c r="C304" s="412"/>
      <c r="D304" s="412"/>
      <c r="E304" s="412"/>
      <c r="F304" s="412"/>
      <c r="G304" s="412"/>
      <c r="H304" s="412"/>
      <c r="I304" s="412"/>
      <c r="J304" s="408"/>
      <c r="K304" s="412"/>
      <c r="L304" s="419">
        <v>0</v>
      </c>
    </row>
    <row r="305" spans="1:14" ht="12.75" customHeight="1" thickTop="1" thickBot="1" x14ac:dyDescent="0.25">
      <c r="A305" s="2249" t="s">
        <v>313</v>
      </c>
      <c r="B305" s="2250"/>
      <c r="C305" s="410">
        <f>SUM(C296)</f>
        <v>0</v>
      </c>
      <c r="D305" s="410">
        <f>SUM(D296)</f>
        <v>0</v>
      </c>
      <c r="E305" s="410">
        <f>SUM(E296,E303)</f>
        <v>0</v>
      </c>
      <c r="F305" s="410">
        <f>SUM(F296)</f>
        <v>0</v>
      </c>
      <c r="G305" s="410">
        <f>SUM(G296)</f>
        <v>1405009</v>
      </c>
      <c r="H305" s="410">
        <f>SUM(H296,H303)</f>
        <v>0</v>
      </c>
      <c r="I305" s="410">
        <f>SUM(I296)</f>
        <v>0</v>
      </c>
      <c r="J305" s="410">
        <f>SUM(J296)</f>
        <v>0</v>
      </c>
      <c r="K305" s="410">
        <f>SUM(K296,K303,K304)</f>
        <v>1405009</v>
      </c>
      <c r="L305" s="410">
        <f>SUM(L296,L303,L304)</f>
        <v>2212087</v>
      </c>
    </row>
    <row r="306" spans="1:14" ht="23.25" customHeight="1" thickTop="1" x14ac:dyDescent="0.2">
      <c r="A306" s="2245" t="s">
        <v>1154</v>
      </c>
      <c r="B306" s="2246"/>
      <c r="C306" s="414"/>
      <c r="D306" s="414"/>
      <c r="E306" s="414"/>
      <c r="F306" s="414"/>
      <c r="G306" s="414"/>
      <c r="H306" s="414"/>
      <c r="I306" s="414"/>
      <c r="J306" s="414"/>
      <c r="K306" s="425">
        <f>'Revenues 9-14'!H275-'Expenditures 15-22'!K305</f>
        <v>-1339024</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6" t="s">
        <v>155</v>
      </c>
      <c r="B308" s="2257"/>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58" t="s">
        <v>1048</v>
      </c>
      <c r="B310" s="2257"/>
      <c r="C310" s="870"/>
      <c r="D310" s="871"/>
      <c r="E310" s="871"/>
      <c r="F310" s="871"/>
      <c r="G310" s="871"/>
      <c r="H310" s="871"/>
      <c r="I310" s="871"/>
      <c r="J310" s="871"/>
      <c r="K310" s="871"/>
      <c r="L310" s="872"/>
    </row>
    <row r="311" spans="1:14" s="18" customFormat="1" ht="13.5" customHeight="1" x14ac:dyDescent="0.2">
      <c r="A311" s="174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431">
        <v>0</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431">
        <v>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431">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540</v>
      </c>
      <c r="B321" s="523" t="s">
        <v>1322</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812</v>
      </c>
      <c r="B323" s="527" t="s">
        <v>648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3" t="s">
        <v>1050</v>
      </c>
      <c r="C326" s="432"/>
      <c r="D326" s="432"/>
      <c r="E326" s="432"/>
      <c r="F326" s="432"/>
      <c r="G326" s="432"/>
      <c r="H326" s="430">
        <v>0</v>
      </c>
      <c r="I326" s="432"/>
      <c r="J326" s="432"/>
      <c r="K326" s="1050">
        <f>H326</f>
        <v>0</v>
      </c>
      <c r="L326" s="430">
        <v>0</v>
      </c>
    </row>
    <row r="327" spans="1:14" ht="12.75" customHeight="1" x14ac:dyDescent="0.2">
      <c r="A327" s="1745" t="s">
        <v>1365</v>
      </c>
      <c r="B327" s="523" t="s">
        <v>701</v>
      </c>
      <c r="C327" s="432"/>
      <c r="D327" s="432"/>
      <c r="E327" s="432"/>
      <c r="F327" s="432"/>
      <c r="G327" s="432"/>
      <c r="H327" s="430">
        <v>0</v>
      </c>
      <c r="I327" s="432"/>
      <c r="J327" s="432"/>
      <c r="K327" s="1050">
        <f>H327</f>
        <v>0</v>
      </c>
      <c r="L327" s="430">
        <v>0</v>
      </c>
    </row>
    <row r="328" spans="1:14" x14ac:dyDescent="0.2">
      <c r="A328" s="1713" t="s">
        <v>1051</v>
      </c>
      <c r="B328" s="113">
        <v>5150</v>
      </c>
      <c r="C328" s="432"/>
      <c r="D328" s="432"/>
      <c r="E328" s="432"/>
      <c r="F328" s="432"/>
      <c r="G328" s="432"/>
      <c r="H328" s="431">
        <v>0</v>
      </c>
      <c r="I328" s="432"/>
      <c r="J328" s="432"/>
      <c r="K328" s="1050">
        <f>H328</f>
        <v>0</v>
      </c>
      <c r="L328" s="431">
        <v>0</v>
      </c>
    </row>
    <row r="329" spans="1:14" ht="20.25" customHeight="1" thickBot="1" x14ac:dyDescent="0.25">
      <c r="A329" s="176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1053</v>
      </c>
      <c r="B330" s="1706" t="s">
        <v>1006</v>
      </c>
      <c r="C330" s="408"/>
      <c r="D330" s="408"/>
      <c r="E330" s="502"/>
      <c r="F330" s="428"/>
      <c r="G330" s="428"/>
      <c r="H330" s="502"/>
      <c r="I330" s="502"/>
      <c r="J330" s="428"/>
      <c r="K330" s="502"/>
      <c r="L330" s="419">
        <v>0</v>
      </c>
    </row>
    <row r="331" spans="1:14" ht="12.75" customHeight="1" thickTop="1" thickBot="1" x14ac:dyDescent="0.25">
      <c r="A331" s="1764" t="s">
        <v>583</v>
      </c>
      <c r="B331" s="176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47" t="s">
        <v>1154</v>
      </c>
      <c r="B332" s="2248"/>
      <c r="C332" s="408"/>
      <c r="D332" s="408"/>
      <c r="E332" s="408"/>
      <c r="F332" s="408"/>
      <c r="G332" s="408"/>
      <c r="H332" s="408"/>
      <c r="I332" s="408"/>
      <c r="J332" s="408"/>
      <c r="K332" s="1054">
        <f>'Revenues 9-14'!J275-'Expenditures 15-22'!K331</f>
        <v>0</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39" t="s">
        <v>1119</v>
      </c>
      <c r="B334" s="2134"/>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2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23" t="s">
        <v>709</v>
      </c>
      <c r="B342" s="1769"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1843</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1101</v>
      </c>
      <c r="B345" s="1769"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4"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52" t="s">
        <v>1154</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4" t="str">
        <f>"District's Accounting Basis is " &amp;AUDITCHECK!D29</f>
        <v xml:space="preserve">District's Accounting Basis is ACCRUAL </v>
      </c>
      <c r="B1" s="2265"/>
      <c r="C1" s="928" t="s">
        <v>1289</v>
      </c>
      <c r="D1" s="2259" t="s">
        <v>1290</v>
      </c>
      <c r="E1" s="2260"/>
      <c r="F1" s="2260"/>
      <c r="G1" s="2260"/>
      <c r="H1" s="2260"/>
      <c r="I1" s="2260"/>
      <c r="J1" s="2260"/>
      <c r="K1" s="2260"/>
      <c r="L1" s="2261"/>
      <c r="M1" s="2262" t="s">
        <v>212</v>
      </c>
      <c r="N1" s="2263"/>
    </row>
    <row r="2" spans="1:16" ht="13.5" customHeight="1" x14ac:dyDescent="0.2">
      <c r="A2" s="2266"/>
      <c r="B2" s="2267"/>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2" t="s">
        <v>1043</v>
      </c>
      <c r="B3" s="179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1850</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68"/>
      <c r="C50" s="2269"/>
      <c r="D50" s="2269"/>
      <c r="E50" s="2269"/>
      <c r="F50" s="2269"/>
      <c r="G50" s="2269"/>
      <c r="H50" s="2269"/>
      <c r="I50" s="2269"/>
      <c r="J50" s="2270"/>
      <c r="K50" s="2270"/>
      <c r="L50" s="2270"/>
      <c r="M50" s="2271"/>
    </row>
    <row r="51" spans="1:13" x14ac:dyDescent="0.2">
      <c r="B51" s="2272"/>
      <c r="C51" s="2273"/>
      <c r="D51" s="2273"/>
      <c r="E51" s="2273"/>
      <c r="F51" s="2273"/>
      <c r="G51" s="2273"/>
      <c r="H51" s="2273"/>
      <c r="I51" s="2273"/>
      <c r="J51" s="2274"/>
      <c r="K51" s="2274"/>
      <c r="L51" s="2274"/>
      <c r="M51" s="2275"/>
    </row>
    <row r="52" spans="1:13" x14ac:dyDescent="0.2">
      <c r="B52" s="2272"/>
      <c r="C52" s="2273"/>
      <c r="D52" s="2273"/>
      <c r="E52" s="2273"/>
      <c r="F52" s="2273"/>
      <c r="G52" s="2273"/>
      <c r="H52" s="2273"/>
      <c r="I52" s="2273"/>
      <c r="J52" s="2274"/>
      <c r="K52" s="2274"/>
      <c r="L52" s="2274"/>
      <c r="M52" s="2275"/>
    </row>
    <row r="53" spans="1:13" x14ac:dyDescent="0.2">
      <c r="B53" s="2272"/>
      <c r="C53" s="2273"/>
      <c r="D53" s="2273"/>
      <c r="E53" s="2273"/>
      <c r="F53" s="2273"/>
      <c r="G53" s="2273"/>
      <c r="H53" s="2273"/>
      <c r="I53" s="2273"/>
      <c r="J53" s="2274"/>
      <c r="K53" s="2274"/>
      <c r="L53" s="2274"/>
      <c r="M53" s="2275"/>
    </row>
    <row r="54" spans="1:13" x14ac:dyDescent="0.2">
      <c r="B54" s="2272"/>
      <c r="C54" s="2273"/>
      <c r="D54" s="2273"/>
      <c r="E54" s="2273"/>
      <c r="F54" s="2273"/>
      <c r="G54" s="2273"/>
      <c r="H54" s="2273"/>
      <c r="I54" s="2273"/>
      <c r="J54" s="2274"/>
      <c r="K54" s="2274"/>
      <c r="L54" s="2274"/>
      <c r="M54" s="2275"/>
    </row>
    <row r="55" spans="1:13" ht="21.75" customHeight="1" x14ac:dyDescent="0.2">
      <c r="B55" s="2276"/>
      <c r="C55" s="2277"/>
      <c r="D55" s="2277"/>
      <c r="E55" s="2277"/>
      <c r="F55" s="2277"/>
      <c r="G55" s="2277"/>
      <c r="H55" s="2277"/>
      <c r="I55" s="2277"/>
      <c r="J55" s="2277"/>
      <c r="K55" s="2277"/>
      <c r="L55" s="2277"/>
      <c r="M55" s="2278"/>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G7" sqref="G7:L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79" t="s">
        <v>1861</v>
      </c>
      <c r="B2" s="826" t="s">
        <v>1971</v>
      </c>
      <c r="C2" s="1073" t="s">
        <v>1972</v>
      </c>
      <c r="D2" s="1073" t="s">
        <v>1973</v>
      </c>
      <c r="E2" s="1073" t="s">
        <v>1974</v>
      </c>
      <c r="F2" s="1073" t="s">
        <v>1975</v>
      </c>
    </row>
    <row r="3" spans="1:6" ht="12" customHeight="1" x14ac:dyDescent="0.2">
      <c r="A3" s="2280"/>
      <c r="B3" s="542"/>
      <c r="C3" s="824"/>
      <c r="D3" s="825" t="s">
        <v>292</v>
      </c>
      <c r="E3" s="824"/>
      <c r="F3" s="825" t="s">
        <v>293</v>
      </c>
    </row>
    <row r="4" spans="1:6" ht="13.7" customHeight="1" x14ac:dyDescent="0.2">
      <c r="A4" s="540" t="s">
        <v>1349</v>
      </c>
      <c r="B4" s="555">
        <f>'Revenues 9-14'!C5</f>
        <v>45586336</v>
      </c>
      <c r="C4" s="507">
        <v>22888493</v>
      </c>
      <c r="D4" s="556">
        <f>B4-C4</f>
        <v>22697843</v>
      </c>
      <c r="E4" s="507">
        <v>46605855</v>
      </c>
      <c r="F4" s="556">
        <f>E4-C4</f>
        <v>23717362</v>
      </c>
    </row>
    <row r="5" spans="1:6" ht="13.7" customHeight="1" x14ac:dyDescent="0.2">
      <c r="A5" s="540" t="s">
        <v>1015</v>
      </c>
      <c r="B5" s="555">
        <f>'Revenues 9-14'!D5</f>
        <v>7332903</v>
      </c>
      <c r="C5" s="507">
        <v>3487348</v>
      </c>
      <c r="D5" s="556">
        <f t="shared" ref="D5:D18" si="0">B5-C5</f>
        <v>3845555</v>
      </c>
      <c r="E5" s="507">
        <v>7100985</v>
      </c>
      <c r="F5" s="556">
        <f>E5-C5</f>
        <v>3613637</v>
      </c>
    </row>
    <row r="6" spans="1:6" ht="13.7" customHeight="1" x14ac:dyDescent="0.2">
      <c r="A6" s="540" t="s">
        <v>471</v>
      </c>
      <c r="B6" s="555">
        <f>'Revenues 9-14'!E5</f>
        <v>9326885</v>
      </c>
      <c r="C6" s="507">
        <v>4477048</v>
      </c>
      <c r="D6" s="556">
        <f t="shared" si="0"/>
        <v>4849837</v>
      </c>
      <c r="E6" s="507">
        <v>9116224</v>
      </c>
      <c r="F6" s="556">
        <f t="shared" ref="F6:F18" si="1">E6-C6</f>
        <v>4639176</v>
      </c>
    </row>
    <row r="7" spans="1:6" ht="13.7" customHeight="1" x14ac:dyDescent="0.2">
      <c r="A7" s="540" t="s">
        <v>161</v>
      </c>
      <c r="B7" s="555">
        <f>'Revenues 9-14'!F5</f>
        <v>2371288</v>
      </c>
      <c r="C7" s="507">
        <v>1473332</v>
      </c>
      <c r="D7" s="556">
        <f t="shared" si="0"/>
        <v>897956</v>
      </c>
      <c r="E7" s="507">
        <v>3000018</v>
      </c>
      <c r="F7" s="556">
        <f t="shared" si="1"/>
        <v>1526686</v>
      </c>
    </row>
    <row r="8" spans="1:6" ht="13.7" customHeight="1" x14ac:dyDescent="0.2">
      <c r="A8" s="540" t="s">
        <v>1379</v>
      </c>
      <c r="B8" s="555">
        <f>'Revenues 9-14'!G5</f>
        <v>543321</v>
      </c>
      <c r="C8" s="507">
        <v>343762</v>
      </c>
      <c r="D8" s="556">
        <f t="shared" si="0"/>
        <v>199559</v>
      </c>
      <c r="E8" s="507">
        <v>699972</v>
      </c>
      <c r="F8" s="556">
        <f t="shared" si="1"/>
        <v>356210</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0</v>
      </c>
      <c r="C10" s="507">
        <v>0</v>
      </c>
      <c r="D10" s="556">
        <f t="shared" si="0"/>
        <v>0</v>
      </c>
      <c r="E10" s="507">
        <v>0</v>
      </c>
      <c r="F10" s="556">
        <f t="shared" si="1"/>
        <v>0</v>
      </c>
    </row>
    <row r="11" spans="1:6" x14ac:dyDescent="0.2">
      <c r="A11" s="540" t="s">
        <v>469</v>
      </c>
      <c r="B11" s="555">
        <f>'Revenues 9-14'!J5</f>
        <v>0</v>
      </c>
      <c r="C11" s="507">
        <v>0</v>
      </c>
      <c r="D11" s="556">
        <f t="shared" si="0"/>
        <v>0</v>
      </c>
      <c r="E11" s="507">
        <v>0</v>
      </c>
      <c r="F11" s="556">
        <f t="shared" si="1"/>
        <v>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1089</v>
      </c>
      <c r="B13" s="555">
        <f>SUM('Revenues 9-14'!C6:D6)</f>
        <v>0</v>
      </c>
      <c r="C13" s="507">
        <v>0</v>
      </c>
      <c r="D13" s="556">
        <f t="shared" si="0"/>
        <v>0</v>
      </c>
      <c r="E13" s="507">
        <v>0</v>
      </c>
      <c r="F13" s="556">
        <f t="shared" si="1"/>
        <v>0</v>
      </c>
    </row>
    <row r="14" spans="1:6" ht="13.7" customHeight="1" x14ac:dyDescent="0.2">
      <c r="A14" s="540" t="s">
        <v>470</v>
      </c>
      <c r="B14" s="555">
        <f>SUM('Revenues 9-14'!C7:D7,'Revenues 9-14'!F7:H7)</f>
        <v>7056583</v>
      </c>
      <c r="C14" s="507">
        <v>3315203</v>
      </c>
      <c r="D14" s="556">
        <f t="shared" si="0"/>
        <v>3741380</v>
      </c>
      <c r="E14" s="507">
        <v>6750460</v>
      </c>
      <c r="F14" s="556">
        <f t="shared" si="1"/>
        <v>3435257</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668045</v>
      </c>
      <c r="C16" s="507">
        <v>343762</v>
      </c>
      <c r="D16" s="556">
        <f t="shared" si="0"/>
        <v>324283</v>
      </c>
      <c r="E16" s="507">
        <v>699972</v>
      </c>
      <c r="F16" s="556">
        <f t="shared" si="1"/>
        <v>356210</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72885361</v>
      </c>
      <c r="C19" s="557">
        <f>SUM(C4:C18)</f>
        <v>36328948</v>
      </c>
      <c r="D19" s="557">
        <f>SUM(D4:D18)</f>
        <v>36556413</v>
      </c>
      <c r="E19" s="557">
        <f>SUM(E4:E18)</f>
        <v>73973486</v>
      </c>
      <c r="F19" s="557">
        <f>SUM(F4:F18)</f>
        <v>37644538</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Normal="100" workbookViewId="0">
      <selection activeCell="G7" sqref="G7:L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3" t="s">
        <v>713</v>
      </c>
      <c r="B1" s="2304"/>
      <c r="C1" s="828"/>
    </row>
    <row r="2" spans="1:7" ht="33.75" customHeight="1" x14ac:dyDescent="0.2">
      <c r="A2" s="2309" t="s">
        <v>1863</v>
      </c>
      <c r="B2" s="2310"/>
      <c r="C2" s="1529" t="s">
        <v>1976</v>
      </c>
      <c r="D2" s="1529" t="s">
        <v>1977</v>
      </c>
      <c r="E2" s="1529" t="s">
        <v>1978</v>
      </c>
      <c r="F2" s="1529" t="s">
        <v>1979</v>
      </c>
    </row>
    <row r="3" spans="1:7" ht="23.25" customHeight="1" x14ac:dyDescent="0.2">
      <c r="A3" s="2314" t="s">
        <v>1303</v>
      </c>
      <c r="B3" s="2315"/>
      <c r="C3" s="2305"/>
      <c r="D3" s="2306"/>
      <c r="E3" s="2306"/>
      <c r="F3" s="2307"/>
    </row>
    <row r="4" spans="1:7" ht="12.75" customHeight="1" thickBot="1" x14ac:dyDescent="0.25">
      <c r="A4" s="2294" t="s">
        <v>714</v>
      </c>
      <c r="B4" s="2311"/>
      <c r="C4" s="916"/>
      <c r="D4" s="916"/>
      <c r="E4" s="916"/>
      <c r="F4" s="1504">
        <f>SUM(C4+D4)-E4</f>
        <v>0</v>
      </c>
    </row>
    <row r="5" spans="1:7" ht="13.5" thickTop="1" x14ac:dyDescent="0.2">
      <c r="A5" s="2312" t="s">
        <v>1299</v>
      </c>
      <c r="B5" s="2297"/>
      <c r="C5" s="2289"/>
      <c r="D5" s="2290"/>
      <c r="E5" s="2290"/>
      <c r="F5" s="2291"/>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90" t="s">
        <v>515</v>
      </c>
      <c r="B14" s="746"/>
      <c r="C14" s="1505"/>
      <c r="D14" s="507"/>
      <c r="E14" s="1505"/>
      <c r="F14" s="1504">
        <f t="shared" si="0"/>
        <v>0</v>
      </c>
    </row>
    <row r="15" spans="1:7" ht="14.25" thickTop="1" thickBot="1" x14ac:dyDescent="0.25">
      <c r="A15" s="2313" t="s">
        <v>715</v>
      </c>
      <c r="B15" s="2295"/>
      <c r="C15" s="1504">
        <f>SUM(C6:C14)</f>
        <v>0</v>
      </c>
      <c r="D15" s="1504">
        <f>SUM(D6:D14)</f>
        <v>0</v>
      </c>
      <c r="E15" s="1504">
        <f>SUM(E6:E14)</f>
        <v>0</v>
      </c>
      <c r="F15" s="1504">
        <f>SUM(F6:F14)</f>
        <v>0</v>
      </c>
      <c r="G15" s="676"/>
    </row>
    <row r="16" spans="1:7" s="55" customFormat="1" ht="13.5" thickTop="1" x14ac:dyDescent="0.2">
      <c r="A16" s="2308" t="s">
        <v>1300</v>
      </c>
      <c r="B16" s="2297"/>
      <c r="C16" s="2289"/>
      <c r="D16" s="2290"/>
      <c r="E16" s="2290"/>
      <c r="F16" s="2291"/>
    </row>
    <row r="17" spans="1:11" ht="12.75" customHeight="1" thickBot="1" x14ac:dyDescent="0.25">
      <c r="A17" s="2287" t="s">
        <v>67</v>
      </c>
      <c r="B17" s="2288"/>
      <c r="C17" s="1505"/>
      <c r="D17" s="507"/>
      <c r="E17" s="1505"/>
      <c r="F17" s="1504">
        <f>SUM(C17+D17)-E17</f>
        <v>0</v>
      </c>
    </row>
    <row r="18" spans="1:11" ht="12.75" customHeight="1" thickTop="1" thickBot="1" x14ac:dyDescent="0.25">
      <c r="A18" s="2287" t="s">
        <v>7</v>
      </c>
      <c r="B18" s="2288"/>
      <c r="C18" s="1505"/>
      <c r="D18" s="507"/>
      <c r="E18" s="1505"/>
      <c r="F18" s="1504">
        <f>SUM(C18+D18)-E18</f>
        <v>0</v>
      </c>
    </row>
    <row r="19" spans="1:11" ht="12.75" customHeight="1" thickTop="1" thickBot="1" x14ac:dyDescent="0.25">
      <c r="A19" s="2287" t="s">
        <v>446</v>
      </c>
      <c r="B19" s="2288"/>
      <c r="C19" s="1505"/>
      <c r="D19" s="507"/>
      <c r="E19" s="1505"/>
      <c r="F19" s="1504">
        <f>SUM(C19+D19)-E19</f>
        <v>0</v>
      </c>
    </row>
    <row r="20" spans="1:11" ht="12.75" customHeight="1" thickTop="1" thickBot="1" x14ac:dyDescent="0.25">
      <c r="A20" s="2292" t="s">
        <v>515</v>
      </c>
      <c r="B20" s="2293"/>
      <c r="C20" s="1505"/>
      <c r="D20" s="507"/>
      <c r="E20" s="1505"/>
      <c r="F20" s="1504">
        <f>SUM(C20+D20)-E20</f>
        <v>0</v>
      </c>
    </row>
    <row r="21" spans="1:11" ht="14.25" thickTop="1" thickBot="1" x14ac:dyDescent="0.25">
      <c r="A21" s="2294" t="s">
        <v>716</v>
      </c>
      <c r="B21" s="2295"/>
      <c r="C21" s="1504">
        <f>SUM(C17:C20)</f>
        <v>0</v>
      </c>
      <c r="D21" s="1504">
        <f>SUM(D17:D20)</f>
        <v>0</v>
      </c>
      <c r="E21" s="1504">
        <f>SUM(E17:E20)</f>
        <v>0</v>
      </c>
      <c r="F21" s="1504">
        <f>SUM(F17:F20)</f>
        <v>0</v>
      </c>
      <c r="G21" s="676"/>
    </row>
    <row r="22" spans="1:11" ht="13.5" thickTop="1" x14ac:dyDescent="0.2">
      <c r="A22" s="2296" t="s">
        <v>1301</v>
      </c>
      <c r="B22" s="2297"/>
      <c r="C22" s="2289"/>
      <c r="D22" s="2290"/>
      <c r="E22" s="2290"/>
      <c r="F22" s="2291"/>
    </row>
    <row r="23" spans="1:11" ht="23.25" customHeight="1" thickBot="1" x14ac:dyDescent="0.25">
      <c r="A23" s="2294" t="s">
        <v>717</v>
      </c>
      <c r="B23" s="2295"/>
      <c r="C23" s="916"/>
      <c r="D23" s="916"/>
      <c r="E23" s="916"/>
      <c r="F23" s="1504">
        <f>SUM(C23+D23)-E23</f>
        <v>0</v>
      </c>
      <c r="G23" s="676"/>
    </row>
    <row r="24" spans="1:11" ht="13.5" thickTop="1" x14ac:dyDescent="0.2">
      <c r="A24" s="2296" t="s">
        <v>1302</v>
      </c>
      <c r="B24" s="2297"/>
      <c r="C24" s="2289"/>
      <c r="D24" s="2290"/>
      <c r="E24" s="2290"/>
      <c r="F24" s="2291"/>
    </row>
    <row r="25" spans="1:11" ht="13.5" thickBot="1" x14ac:dyDescent="0.25">
      <c r="A25" s="2294" t="s">
        <v>718</v>
      </c>
      <c r="B25" s="2300"/>
      <c r="C25" s="916"/>
      <c r="D25" s="916"/>
      <c r="E25" s="916"/>
      <c r="F25" s="1504">
        <f>SUM(C25+D25)-E25</f>
        <v>0</v>
      </c>
      <c r="G25" s="676"/>
    </row>
    <row r="26" spans="1:11" ht="13.5" thickTop="1" x14ac:dyDescent="0.2">
      <c r="A26" s="2301" t="s">
        <v>742</v>
      </c>
      <c r="B26" s="2297"/>
      <c r="C26" s="1506"/>
      <c r="D26" s="1506"/>
      <c r="E26" s="1506"/>
      <c r="F26" s="1507"/>
    </row>
    <row r="27" spans="1:11" ht="13.5" thickBot="1" x14ac:dyDescent="0.25">
      <c r="A27" s="2294" t="s">
        <v>1236</v>
      </c>
      <c r="B27" s="2302"/>
      <c r="C27" s="507"/>
      <c r="D27" s="507"/>
      <c r="E27" s="507"/>
      <c r="F27" s="1504">
        <f>SUM(C27+D27)-E27</f>
        <v>0</v>
      </c>
      <c r="G27" s="676"/>
    </row>
    <row r="28" spans="1:11" ht="7.5" customHeight="1" thickTop="1" x14ac:dyDescent="0.2">
      <c r="A28" s="543"/>
    </row>
    <row r="29" spans="1:11" ht="23.25" customHeight="1" x14ac:dyDescent="0.2">
      <c r="A29" s="2298" t="s">
        <v>665</v>
      </c>
      <c r="B29" s="2299"/>
      <c r="C29" s="119"/>
      <c r="D29" s="119"/>
      <c r="E29" s="119"/>
      <c r="F29" s="119"/>
      <c r="G29" s="119"/>
      <c r="H29" s="119"/>
      <c r="I29" s="119"/>
      <c r="J29" s="119"/>
    </row>
    <row r="30" spans="1:11" ht="47.25" customHeight="1" x14ac:dyDescent="0.2">
      <c r="A30" s="748" t="s">
        <v>1237</v>
      </c>
      <c r="B30" s="129" t="s">
        <v>1313</v>
      </c>
      <c r="C30" s="129" t="s">
        <v>666</v>
      </c>
      <c r="D30" s="129" t="s">
        <v>1314</v>
      </c>
      <c r="E30" s="129" t="s">
        <v>1980</v>
      </c>
      <c r="F30" s="129" t="s">
        <v>1981</v>
      </c>
      <c r="G30" s="129" t="s">
        <v>1637</v>
      </c>
      <c r="H30" s="129" t="s">
        <v>1982</v>
      </c>
      <c r="I30" s="129" t="s">
        <v>1983</v>
      </c>
      <c r="J30" s="1238" t="s">
        <v>3</v>
      </c>
      <c r="K30" s="118"/>
    </row>
    <row r="31" spans="1:11" ht="12" customHeight="1" x14ac:dyDescent="0.2">
      <c r="A31" s="1093" t="s">
        <v>2105</v>
      </c>
      <c r="B31" s="649">
        <v>40345</v>
      </c>
      <c r="C31" s="1091">
        <v>2870000</v>
      </c>
      <c r="D31" s="1510">
        <v>3</v>
      </c>
      <c r="E31" s="1091">
        <v>2180000</v>
      </c>
      <c r="F31" s="1091"/>
      <c r="G31" s="1091"/>
      <c r="H31" s="1091">
        <v>705000</v>
      </c>
      <c r="I31" s="1092">
        <f>((E31+F31)-H31)+G31</f>
        <v>1475000</v>
      </c>
      <c r="J31" s="1091">
        <v>1400081</v>
      </c>
      <c r="K31" s="117"/>
    </row>
    <row r="32" spans="1:11" ht="12" customHeight="1" x14ac:dyDescent="0.2">
      <c r="A32" s="1093" t="s">
        <v>2106</v>
      </c>
      <c r="B32" s="649">
        <v>41113</v>
      </c>
      <c r="C32" s="1091">
        <v>10000000</v>
      </c>
      <c r="D32" s="1510">
        <v>3</v>
      </c>
      <c r="E32" s="1091">
        <v>9570000</v>
      </c>
      <c r="F32" s="1091"/>
      <c r="G32" s="1091"/>
      <c r="H32" s="1091">
        <v>105000</v>
      </c>
      <c r="I32" s="1092">
        <f>((E32+F32)-H32)+G32</f>
        <v>9465000</v>
      </c>
      <c r="J32" s="1091">
        <v>8984251</v>
      </c>
      <c r="K32" s="117"/>
    </row>
    <row r="33" spans="1:11" ht="12" customHeight="1" x14ac:dyDescent="0.2">
      <c r="A33" s="1093" t="s">
        <v>2107</v>
      </c>
      <c r="B33" s="649">
        <v>41325</v>
      </c>
      <c r="C33" s="1091">
        <v>9995000</v>
      </c>
      <c r="D33" s="1510">
        <v>3</v>
      </c>
      <c r="E33" s="1091">
        <v>9620000</v>
      </c>
      <c r="F33" s="1091"/>
      <c r="G33" s="1091"/>
      <c r="H33" s="1091">
        <v>125000</v>
      </c>
      <c r="I33" s="1092">
        <f t="shared" ref="I33:I48" si="1">((E33+F33)-H33)+G33</f>
        <v>9495000</v>
      </c>
      <c r="J33" s="1091">
        <v>9012727</v>
      </c>
      <c r="K33" s="117"/>
    </row>
    <row r="34" spans="1:11" ht="12" customHeight="1" x14ac:dyDescent="0.2">
      <c r="A34" s="1093" t="s">
        <v>2108</v>
      </c>
      <c r="B34" s="649">
        <v>41701</v>
      </c>
      <c r="C34" s="1091">
        <v>26470000</v>
      </c>
      <c r="D34" s="1510">
        <v>3</v>
      </c>
      <c r="E34" s="1091">
        <v>26370000</v>
      </c>
      <c r="F34" s="1091"/>
      <c r="G34" s="1091"/>
      <c r="H34" s="1091"/>
      <c r="I34" s="1092">
        <f t="shared" si="1"/>
        <v>26370000</v>
      </c>
      <c r="J34" s="1091">
        <v>25030607</v>
      </c>
      <c r="K34" s="116"/>
    </row>
    <row r="35" spans="1:11" ht="12" customHeight="1" x14ac:dyDescent="0.2">
      <c r="A35" s="1093" t="s">
        <v>2109</v>
      </c>
      <c r="B35" s="649">
        <v>42080</v>
      </c>
      <c r="C35" s="1094">
        <v>9965000</v>
      </c>
      <c r="D35" s="1510">
        <v>3</v>
      </c>
      <c r="E35" s="1094">
        <v>9820000</v>
      </c>
      <c r="F35" s="1094"/>
      <c r="G35" s="1094"/>
      <c r="H35" s="1094">
        <v>100000</v>
      </c>
      <c r="I35" s="1092">
        <f t="shared" si="1"/>
        <v>9720000</v>
      </c>
      <c r="J35" s="1094">
        <v>9226299</v>
      </c>
      <c r="K35" s="116"/>
    </row>
    <row r="36" spans="1:11" ht="12" customHeight="1" x14ac:dyDescent="0.2">
      <c r="A36" s="1093" t="s">
        <v>2110</v>
      </c>
      <c r="B36" s="649">
        <v>42430</v>
      </c>
      <c r="C36" s="1091">
        <v>16165000</v>
      </c>
      <c r="D36" s="1510">
        <v>3</v>
      </c>
      <c r="E36" s="1091">
        <v>16165000</v>
      </c>
      <c r="F36" s="1091"/>
      <c r="G36" s="1091"/>
      <c r="H36" s="1091">
        <v>6180000</v>
      </c>
      <c r="I36" s="1092">
        <f t="shared" si="1"/>
        <v>9985000</v>
      </c>
      <c r="J36" s="1091">
        <v>9477839</v>
      </c>
      <c r="K36" s="121"/>
    </row>
    <row r="37" spans="1:11" ht="12" customHeight="1" x14ac:dyDescent="0.2">
      <c r="A37" s="1093"/>
      <c r="B37" s="649"/>
      <c r="C37" s="431"/>
      <c r="D37" s="1511"/>
      <c r="E37" s="431"/>
      <c r="F37" s="431"/>
      <c r="G37" s="431"/>
      <c r="H37" s="431"/>
      <c r="I37" s="1092">
        <f t="shared" si="1"/>
        <v>0</v>
      </c>
      <c r="J37" s="431"/>
      <c r="K37" s="116"/>
    </row>
    <row r="38" spans="1:11" ht="12" customHeight="1" x14ac:dyDescent="0.2">
      <c r="A38" s="1093" t="s">
        <v>2111</v>
      </c>
      <c r="B38" s="649"/>
      <c r="C38" s="1091"/>
      <c r="D38" s="1508"/>
      <c r="E38" s="1095">
        <v>44835</v>
      </c>
      <c r="F38" s="1095">
        <v>1331935</v>
      </c>
      <c r="G38" s="1095"/>
      <c r="H38" s="1095">
        <v>287193</v>
      </c>
      <c r="I38" s="1092">
        <f t="shared" si="1"/>
        <v>1089577</v>
      </c>
      <c r="J38" s="1096">
        <v>1089578</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c r="B40" s="649"/>
      <c r="C40" s="1091"/>
      <c r="D40" s="1508"/>
      <c r="E40" s="1095"/>
      <c r="F40" s="1095"/>
      <c r="G40" s="1095"/>
      <c r="H40" s="1095"/>
      <c r="I40" s="1092">
        <f t="shared" si="1"/>
        <v>0</v>
      </c>
      <c r="J40" s="1096"/>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c r="B42" s="649"/>
      <c r="C42" s="1091"/>
      <c r="D42" s="1508"/>
      <c r="E42" s="1095"/>
      <c r="F42" s="1095"/>
      <c r="G42" s="1095"/>
      <c r="H42" s="1095"/>
      <c r="I42" s="1092">
        <f t="shared" si="1"/>
        <v>0</v>
      </c>
      <c r="J42" s="1096"/>
      <c r="K42" s="130"/>
    </row>
    <row r="43" spans="1:11" ht="12" customHeight="1" x14ac:dyDescent="0.2">
      <c r="A43" s="1093"/>
      <c r="B43" s="649"/>
      <c r="C43" s="1091"/>
      <c r="D43" s="1508"/>
      <c r="E43" s="1095"/>
      <c r="F43" s="1095"/>
      <c r="G43" s="1095"/>
      <c r="H43" s="1095"/>
      <c r="I43" s="1092">
        <f t="shared" si="1"/>
        <v>0</v>
      </c>
      <c r="J43" s="1096"/>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75465000</v>
      </c>
      <c r="D49" s="1509"/>
      <c r="E49" s="1092">
        <f t="shared" ref="E49:J49" si="2">SUM(E31:E48)</f>
        <v>73769835</v>
      </c>
      <c r="F49" s="1092">
        <f t="shared" si="2"/>
        <v>1331935</v>
      </c>
      <c r="G49" s="1092">
        <f t="shared" si="2"/>
        <v>0</v>
      </c>
      <c r="H49" s="1092">
        <f t="shared" si="2"/>
        <v>7502193</v>
      </c>
      <c r="I49" s="1092">
        <f t="shared" si="2"/>
        <v>67599577</v>
      </c>
      <c r="J49" s="1092">
        <f t="shared" si="2"/>
        <v>64221382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281" t="s">
        <v>667</v>
      </c>
      <c r="C52" s="2282"/>
      <c r="D52" s="2282"/>
      <c r="E52" s="123" t="s">
        <v>988</v>
      </c>
      <c r="F52" s="2283"/>
      <c r="G52" s="2284"/>
      <c r="H52" s="117"/>
      <c r="I52" s="117"/>
      <c r="J52" s="120"/>
    </row>
    <row r="53" spans="1:11" ht="11.25" customHeight="1" x14ac:dyDescent="0.2">
      <c r="A53" s="744" t="s">
        <v>1063</v>
      </c>
      <c r="B53" s="124" t="s">
        <v>1104</v>
      </c>
      <c r="C53" s="120"/>
      <c r="D53" s="116"/>
      <c r="E53" s="123" t="s">
        <v>575</v>
      </c>
      <c r="F53" s="2285"/>
      <c r="G53" s="2286"/>
      <c r="H53" s="117"/>
      <c r="I53" s="117"/>
      <c r="J53" s="120"/>
    </row>
    <row r="54" spans="1:11" ht="11.25" customHeight="1" x14ac:dyDescent="0.2">
      <c r="A54" s="745" t="s">
        <v>1064</v>
      </c>
      <c r="B54" s="122" t="s">
        <v>1105</v>
      </c>
      <c r="C54" s="120"/>
      <c r="D54" s="116"/>
      <c r="E54" s="123" t="s">
        <v>576</v>
      </c>
      <c r="F54" s="2285"/>
      <c r="G54" s="228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Normal="100" workbookViewId="0">
      <selection activeCell="G7" sqref="G7:L7"/>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6" t="s">
        <v>1000</v>
      </c>
      <c r="B1" s="2317"/>
      <c r="C1" s="2317"/>
      <c r="D1" s="2317"/>
      <c r="E1" s="2317"/>
      <c r="F1" s="2317"/>
      <c r="G1" s="2318"/>
      <c r="H1" s="1227"/>
      <c r="I1" s="750"/>
      <c r="J1" s="749"/>
    </row>
    <row r="2" spans="1:11" ht="36.75" x14ac:dyDescent="0.2">
      <c r="A2" s="2338" t="s">
        <v>1864</v>
      </c>
      <c r="B2" s="2339"/>
      <c r="C2" s="2339"/>
      <c r="D2" s="2339"/>
      <c r="E2" s="2340"/>
      <c r="F2" s="1785" t="s">
        <v>1054</v>
      </c>
      <c r="G2" s="1786" t="s">
        <v>100</v>
      </c>
      <c r="H2" s="1786" t="s">
        <v>470</v>
      </c>
      <c r="I2" s="1786" t="s">
        <v>1353</v>
      </c>
      <c r="J2" s="1786" t="s">
        <v>999</v>
      </c>
      <c r="K2" s="1786" t="s">
        <v>144</v>
      </c>
    </row>
    <row r="3" spans="1:11" x14ac:dyDescent="0.2">
      <c r="A3" s="2341" t="s">
        <v>1984</v>
      </c>
      <c r="B3" s="2342"/>
      <c r="C3" s="2342"/>
      <c r="D3" s="2342"/>
      <c r="E3" s="2343"/>
      <c r="F3" s="254"/>
      <c r="G3" s="558"/>
      <c r="H3" s="558"/>
      <c r="I3" s="558"/>
      <c r="J3" s="1204"/>
      <c r="K3" s="1204"/>
    </row>
    <row r="4" spans="1:11" x14ac:dyDescent="0.2">
      <c r="A4" s="2344" t="s">
        <v>426</v>
      </c>
      <c r="B4" s="2345"/>
      <c r="C4" s="2345"/>
      <c r="D4" s="2345"/>
      <c r="E4" s="2282"/>
      <c r="F4" s="545"/>
      <c r="G4" s="566"/>
      <c r="H4" s="565"/>
      <c r="I4" s="566"/>
      <c r="J4" s="1182"/>
      <c r="K4" s="1182"/>
    </row>
    <row r="5" spans="1:11" ht="13.5" customHeight="1" x14ac:dyDescent="0.2">
      <c r="A5" s="2319" t="s">
        <v>1235</v>
      </c>
      <c r="B5" s="2320"/>
      <c r="C5" s="2320"/>
      <c r="D5" s="2320"/>
      <c r="E5" s="2321"/>
      <c r="F5" s="1138" t="s">
        <v>991</v>
      </c>
      <c r="G5" s="564"/>
      <c r="H5" s="558">
        <f>'Tax Sched 24'!B14</f>
        <v>7056583</v>
      </c>
      <c r="I5" s="1201"/>
      <c r="J5" s="1172"/>
      <c r="K5" s="1172"/>
    </row>
    <row r="6" spans="1:11" x14ac:dyDescent="0.2">
      <c r="A6" s="1787" t="s">
        <v>815</v>
      </c>
      <c r="B6" s="1788"/>
      <c r="C6" s="1788"/>
      <c r="D6" s="1788"/>
      <c r="E6" s="1789"/>
      <c r="F6" s="255" t="s">
        <v>992</v>
      </c>
      <c r="G6" s="558"/>
      <c r="H6" s="558"/>
      <c r="I6" s="558"/>
      <c r="J6" s="1204"/>
      <c r="K6" s="1204"/>
    </row>
    <row r="7" spans="1:11" x14ac:dyDescent="0.2">
      <c r="A7" s="642" t="s">
        <v>280</v>
      </c>
      <c r="B7" s="1790"/>
      <c r="C7" s="1790"/>
      <c r="D7" s="1790"/>
      <c r="E7" s="1791"/>
      <c r="F7" s="1138" t="s">
        <v>993</v>
      </c>
      <c r="G7" s="566"/>
      <c r="H7" s="566"/>
      <c r="I7" s="566"/>
      <c r="J7" s="1202"/>
      <c r="K7" s="1204">
        <v>36703</v>
      </c>
    </row>
    <row r="8" spans="1:11" x14ac:dyDescent="0.2">
      <c r="A8" s="642" t="s">
        <v>400</v>
      </c>
      <c r="B8" s="1790"/>
      <c r="C8" s="1790"/>
      <c r="D8" s="1790"/>
      <c r="E8" s="1791"/>
      <c r="F8" s="1138" t="s">
        <v>994</v>
      </c>
      <c r="G8" s="563"/>
      <c r="H8" s="563"/>
      <c r="I8" s="563"/>
      <c r="J8" s="1204"/>
      <c r="K8" s="1182"/>
    </row>
    <row r="9" spans="1:11" x14ac:dyDescent="0.2">
      <c r="A9" s="642" t="s">
        <v>144</v>
      </c>
      <c r="B9" s="1790"/>
      <c r="C9" s="1790"/>
      <c r="D9" s="1790"/>
      <c r="E9" s="1791"/>
      <c r="F9" s="255" t="s">
        <v>996</v>
      </c>
      <c r="G9" s="563"/>
      <c r="H9" s="564"/>
      <c r="I9" s="564"/>
      <c r="J9" s="1202"/>
      <c r="K9" s="1204">
        <v>25090</v>
      </c>
    </row>
    <row r="10" spans="1:11" ht="12" customHeight="1" x14ac:dyDescent="0.2">
      <c r="A10" s="2322" t="s">
        <v>1832</v>
      </c>
      <c r="B10" s="2323"/>
      <c r="C10" s="2323"/>
      <c r="D10" s="2323"/>
      <c r="E10" s="2324"/>
      <c r="F10" s="1270" t="s">
        <v>1007</v>
      </c>
      <c r="G10" s="563"/>
      <c r="H10" s="1271"/>
      <c r="I10" s="558"/>
      <c r="J10" s="1204"/>
      <c r="K10" s="1204"/>
    </row>
    <row r="11" spans="1:11" x14ac:dyDescent="0.2">
      <c r="A11" s="2319" t="s">
        <v>166</v>
      </c>
      <c r="B11" s="2320"/>
      <c r="C11" s="2320"/>
      <c r="D11" s="2320"/>
      <c r="E11" s="2321"/>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7056583</v>
      </c>
      <c r="I12" s="559">
        <f>SUM(I5:I11)</f>
        <v>0</v>
      </c>
      <c r="J12" s="559">
        <f>SUM(J5:J11)</f>
        <v>0</v>
      </c>
      <c r="K12" s="559">
        <f>SUM(K5:K11)</f>
        <v>61793</v>
      </c>
    </row>
    <row r="13" spans="1:11" ht="12.75" customHeight="1" thickTop="1" x14ac:dyDescent="0.2">
      <c r="A13" s="2346" t="s">
        <v>427</v>
      </c>
      <c r="B13" s="2347"/>
      <c r="C13" s="2347"/>
      <c r="D13" s="2347"/>
      <c r="E13" s="2348"/>
      <c r="F13" s="1139"/>
      <c r="G13" s="560"/>
      <c r="H13" s="561"/>
      <c r="I13" s="562"/>
      <c r="J13" s="562"/>
      <c r="K13" s="562"/>
    </row>
    <row r="14" spans="1:11" x14ac:dyDescent="0.2">
      <c r="A14" s="2328" t="s">
        <v>523</v>
      </c>
      <c r="B14" s="2328"/>
      <c r="C14" s="2328"/>
      <c r="D14" s="2328"/>
      <c r="E14" s="2329"/>
      <c r="F14" s="256" t="s">
        <v>997</v>
      </c>
      <c r="G14" s="563"/>
      <c r="H14" s="558">
        <f>H5</f>
        <v>7056583</v>
      </c>
      <c r="I14" s="564"/>
      <c r="J14" s="1172"/>
      <c r="K14" s="1204">
        <f>K7+K9</f>
        <v>61793</v>
      </c>
    </row>
    <row r="15" spans="1:11" x14ac:dyDescent="0.2">
      <c r="A15" s="2320" t="s">
        <v>5</v>
      </c>
      <c r="B15" s="2320"/>
      <c r="C15" s="2320"/>
      <c r="D15" s="2320"/>
      <c r="E15" s="2321"/>
      <c r="F15" s="256" t="s">
        <v>998</v>
      </c>
      <c r="G15" s="564"/>
      <c r="H15" s="558"/>
      <c r="I15" s="558"/>
      <c r="J15" s="1204"/>
      <c r="K15" s="1204"/>
    </row>
    <row r="16" spans="1:11" ht="12.75" customHeight="1" x14ac:dyDescent="0.2">
      <c r="A16" s="2320" t="s">
        <v>335</v>
      </c>
      <c r="B16" s="2320"/>
      <c r="C16" s="2320"/>
      <c r="D16" s="2320"/>
      <c r="E16" s="2321"/>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49" t="s">
        <v>425</v>
      </c>
      <c r="B18" s="2350"/>
      <c r="C18" s="2350"/>
      <c r="D18" s="2350"/>
      <c r="E18" s="2351"/>
      <c r="F18" s="256" t="s">
        <v>1084</v>
      </c>
      <c r="G18" s="563"/>
      <c r="H18" s="563"/>
      <c r="I18" s="563"/>
      <c r="J18" s="1204"/>
      <c r="K18" s="1190"/>
    </row>
    <row r="19" spans="1:11" ht="25.5" customHeight="1" x14ac:dyDescent="0.2">
      <c r="A19" s="2331" t="s">
        <v>1986</v>
      </c>
      <c r="B19" s="2331"/>
      <c r="C19" s="2331"/>
      <c r="D19" s="2331"/>
      <c r="E19" s="2332"/>
      <c r="F19" s="256" t="s">
        <v>1085</v>
      </c>
      <c r="G19" s="563"/>
      <c r="H19" s="563"/>
      <c r="I19" s="563"/>
      <c r="J19" s="1204"/>
      <c r="K19" s="1190"/>
    </row>
    <row r="20" spans="1:11" ht="12.75" customHeight="1" x14ac:dyDescent="0.2">
      <c r="A20" s="2333" t="s">
        <v>1831</v>
      </c>
      <c r="B20" s="2334"/>
      <c r="C20" s="2334"/>
      <c r="D20" s="2334"/>
      <c r="E20" s="2335"/>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23" t="s">
        <v>1833</v>
      </c>
      <c r="B22" s="2323"/>
      <c r="C22" s="2323"/>
      <c r="D22" s="2323"/>
      <c r="E22" s="2330"/>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7056583</v>
      </c>
      <c r="I23" s="559">
        <f>SUM(I14:I16,I21,I22)</f>
        <v>0</v>
      </c>
      <c r="J23" s="559">
        <f>SUM(J14:J16,J21,J22)</f>
        <v>0</v>
      </c>
      <c r="K23" s="559">
        <f>SUM(K14:K16,K21,K22)</f>
        <v>61793</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25"/>
      <c r="I31" s="2326"/>
      <c r="J31" s="2326"/>
      <c r="K31" s="2326"/>
    </row>
    <row r="32" spans="1:11" x14ac:dyDescent="0.2">
      <c r="A32" s="58"/>
      <c r="B32" s="9"/>
      <c r="C32" s="9"/>
      <c r="D32" s="9"/>
      <c r="E32" s="547"/>
      <c r="F32" s="1145" t="s">
        <v>619</v>
      </c>
      <c r="G32" s="567"/>
      <c r="H32" s="2327"/>
      <c r="I32" s="2326"/>
      <c r="J32" s="2326"/>
      <c r="K32" s="2326"/>
    </row>
    <row r="33" spans="1:11" x14ac:dyDescent="0.2">
      <c r="A33" s="1688" t="s">
        <v>1830</v>
      </c>
      <c r="B33" s="112"/>
      <c r="C33" s="112"/>
      <c r="D33" s="112"/>
      <c r="E33" s="112"/>
      <c r="F33" s="112"/>
      <c r="G33" s="568"/>
      <c r="H33" s="2327"/>
      <c r="I33" s="2326"/>
      <c r="J33" s="2326"/>
      <c r="K33" s="2326"/>
    </row>
    <row r="34" spans="1:11" x14ac:dyDescent="0.2">
      <c r="A34" s="168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23" t="s">
        <v>620</v>
      </c>
      <c r="B41" s="2336"/>
      <c r="C41" s="2336"/>
      <c r="D41" s="2336"/>
      <c r="E41" s="2336"/>
      <c r="F41" s="2337"/>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G7" sqref="G7:L7"/>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2"/>
      <c r="K1" s="2353"/>
      <c r="L1" s="2353"/>
    </row>
    <row r="2" spans="1:14" ht="48" x14ac:dyDescent="0.2">
      <c r="A2" s="1778" t="s">
        <v>1865</v>
      </c>
      <c r="B2" s="626" t="s">
        <v>436</v>
      </c>
      <c r="C2" s="1465" t="s">
        <v>1987</v>
      </c>
      <c r="D2" s="1465" t="s">
        <v>1988</v>
      </c>
      <c r="E2" s="1465" t="s">
        <v>1989</v>
      </c>
      <c r="F2" s="1465" t="s">
        <v>1990</v>
      </c>
      <c r="G2" s="63" t="s">
        <v>689</v>
      </c>
      <c r="H2" s="1465" t="s">
        <v>1991</v>
      </c>
      <c r="I2" s="1465" t="s">
        <v>1992</v>
      </c>
      <c r="J2" s="1465" t="s">
        <v>1993</v>
      </c>
      <c r="K2" s="1465" t="s">
        <v>1994</v>
      </c>
      <c r="L2" s="1465" t="s">
        <v>1995</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1178404</v>
      </c>
      <c r="D5" s="633"/>
      <c r="E5" s="633"/>
      <c r="F5" s="1056">
        <f>(C5+D5)-E5</f>
        <v>1178404</v>
      </c>
      <c r="G5" s="629"/>
      <c r="H5" s="635"/>
      <c r="I5" s="635"/>
      <c r="J5" s="635"/>
      <c r="K5" s="640"/>
      <c r="L5" s="1055">
        <f>F5-K5</f>
        <v>1178404</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151481837</v>
      </c>
      <c r="D8" s="634">
        <v>8714</v>
      </c>
      <c r="E8" s="634"/>
      <c r="F8" s="1056">
        <f>(C8+D8)-E8</f>
        <v>151490551</v>
      </c>
      <c r="G8" s="630">
        <v>50</v>
      </c>
      <c r="H8" s="570">
        <v>46851695</v>
      </c>
      <c r="I8" s="570">
        <v>4908742</v>
      </c>
      <c r="J8" s="570"/>
      <c r="K8" s="1055">
        <f>(H8+I8)-J8</f>
        <v>51760437</v>
      </c>
      <c r="L8" s="1055">
        <f>F8-K8</f>
        <v>99730114</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6699748</v>
      </c>
      <c r="D10" s="1057">
        <v>1222897</v>
      </c>
      <c r="E10" s="1057"/>
      <c r="F10" s="1058">
        <f>(C10+D10)-E10</f>
        <v>7922645</v>
      </c>
      <c r="G10" s="630">
        <v>20</v>
      </c>
      <c r="H10" s="1059">
        <v>4200732</v>
      </c>
      <c r="I10" s="1059">
        <v>217104</v>
      </c>
      <c r="J10" s="1059"/>
      <c r="K10" s="1055">
        <f>(H10+I10)-J10</f>
        <v>4417836</v>
      </c>
      <c r="L10" s="1055">
        <f>F10-K10</f>
        <v>3504809</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6242705</v>
      </c>
      <c r="D12" s="634">
        <v>131648</v>
      </c>
      <c r="E12" s="634"/>
      <c r="F12" s="1056">
        <f>(C12+D12)-E12</f>
        <v>6374353</v>
      </c>
      <c r="G12" s="630">
        <v>10</v>
      </c>
      <c r="H12" s="570">
        <v>5089307</v>
      </c>
      <c r="I12" s="570">
        <v>202294</v>
      </c>
      <c r="J12" s="570"/>
      <c r="K12" s="1055">
        <f>(H12+I12)-J12</f>
        <v>5291601</v>
      </c>
      <c r="L12" s="1055">
        <f>F12-K12</f>
        <v>1082752</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c r="E15" s="634"/>
      <c r="F15" s="1056">
        <f>(C15+D15)-E15</f>
        <v>0</v>
      </c>
      <c r="G15" s="631" t="s">
        <v>1007</v>
      </c>
      <c r="H15" s="632"/>
      <c r="I15" s="632"/>
      <c r="J15" s="632"/>
      <c r="K15" s="632"/>
      <c r="L15" s="1055">
        <f>F15-K15</f>
        <v>0</v>
      </c>
    </row>
    <row r="16" spans="1:14" ht="15" customHeight="1" thickTop="1" thickBot="1" x14ac:dyDescent="0.25">
      <c r="A16" s="829" t="s">
        <v>728</v>
      </c>
      <c r="B16" s="863">
        <v>200</v>
      </c>
      <c r="C16" s="636">
        <f>SUM(C3,C5:C6,C8:C10,C12:C15)</f>
        <v>165602694</v>
      </c>
      <c r="D16" s="636">
        <f>SUM(D3,D5:D6,D8:D10,D12:D15)</f>
        <v>1363259</v>
      </c>
      <c r="E16" s="636">
        <f>SUM(E3,E5:E6,E8:E10,E12:E15)</f>
        <v>0</v>
      </c>
      <c r="F16" s="636">
        <f>SUM(F3,F5:F6,F8:F10,F12:F15)</f>
        <v>166965953</v>
      </c>
      <c r="G16" s="630"/>
      <c r="H16" s="636">
        <f>SUM(H3,H6,H8:H10,H12:H14,)</f>
        <v>56141734</v>
      </c>
      <c r="I16" s="636">
        <f>SUM(I3,I6,I8:I10,I12:I14,)</f>
        <v>5328140</v>
      </c>
      <c r="J16" s="636">
        <f>SUM(J3,J6,J8:J10,J12:J14,)</f>
        <v>0</v>
      </c>
      <c r="K16" s="1056">
        <f>(H16+I16)-J16</f>
        <v>61469874</v>
      </c>
      <c r="L16" s="1056">
        <f>F16-K16</f>
        <v>105496079</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119456</v>
      </c>
      <c r="G17" s="629">
        <v>10</v>
      </c>
      <c r="H17" s="1066"/>
      <c r="I17" s="1055">
        <f>F17/G17</f>
        <v>11945.6</v>
      </c>
      <c r="J17" s="1066"/>
      <c r="K17" s="1067"/>
      <c r="L17" s="1067"/>
    </row>
    <row r="18" spans="1:12" ht="14.25" thickTop="1" thickBot="1" x14ac:dyDescent="0.25">
      <c r="A18" s="865" t="s">
        <v>774</v>
      </c>
      <c r="B18" s="866"/>
      <c r="C18" s="1068"/>
      <c r="D18" s="1068"/>
      <c r="E18" s="1068"/>
      <c r="F18" s="1069"/>
      <c r="G18" s="864"/>
      <c r="H18" s="637"/>
      <c r="I18" s="1056">
        <f>SUM(I16,I17)</f>
        <v>5340085.5999999996</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60" activePane="bottomLeft" state="frozen"/>
      <selection activeCell="G7" sqref="G7:L7"/>
      <selection pane="bottomLeft" activeCell="G7" sqref="G7:L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7" t="s">
        <v>2001</v>
      </c>
      <c r="B1" s="2358"/>
      <c r="C1" s="2358"/>
      <c r="D1" s="2358"/>
      <c r="E1" s="2358"/>
      <c r="F1" s="2359"/>
      <c r="G1" s="929"/>
    </row>
    <row r="2" spans="1:7" ht="13.5" thickBot="1" x14ac:dyDescent="0.25">
      <c r="A2" s="2360" t="s">
        <v>555</v>
      </c>
      <c r="B2" s="2361"/>
      <c r="C2" s="2361"/>
      <c r="D2" s="2361"/>
      <c r="E2" s="2361"/>
      <c r="F2" s="2362"/>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3"/>
      <c r="B5" s="2364"/>
      <c r="C5" s="2364"/>
      <c r="D5" s="2364"/>
      <c r="E5" s="2364"/>
      <c r="F5" s="2364"/>
    </row>
    <row r="6" spans="1:7" ht="13.5" customHeight="1" thickBot="1" x14ac:dyDescent="0.25">
      <c r="A6" s="2354" t="s">
        <v>1291</v>
      </c>
      <c r="B6" s="2355"/>
      <c r="C6" s="2355"/>
      <c r="D6" s="2355"/>
      <c r="E6" s="2355"/>
      <c r="F6" s="2356"/>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62900203</v>
      </c>
      <c r="G8" s="355"/>
    </row>
    <row r="9" spans="1:7" ht="12" customHeight="1" x14ac:dyDescent="0.2">
      <c r="A9" s="357" t="s">
        <v>527</v>
      </c>
      <c r="B9" s="933" t="s">
        <v>1796</v>
      </c>
      <c r="C9" s="356"/>
      <c r="D9" s="357" t="s">
        <v>579</v>
      </c>
      <c r="E9" s="574"/>
      <c r="F9" s="935">
        <f>'Expenditures 15-22'!K150</f>
        <v>6399588</v>
      </c>
      <c r="G9" s="936"/>
    </row>
    <row r="10" spans="1:7" ht="12" customHeight="1" x14ac:dyDescent="0.2">
      <c r="A10" s="357" t="s">
        <v>577</v>
      </c>
      <c r="B10" s="933" t="s">
        <v>1797</v>
      </c>
      <c r="C10" s="356"/>
      <c r="D10" s="357" t="s">
        <v>579</v>
      </c>
      <c r="E10" s="574"/>
      <c r="F10" s="935">
        <f>'Expenditures 15-22'!K168</f>
        <v>9906456</v>
      </c>
      <c r="G10" s="936"/>
    </row>
    <row r="11" spans="1:7" ht="12" customHeight="1" x14ac:dyDescent="0.2">
      <c r="A11" s="357" t="s">
        <v>528</v>
      </c>
      <c r="B11" s="933" t="s">
        <v>1798</v>
      </c>
      <c r="C11" s="356"/>
      <c r="D11" s="357" t="s">
        <v>579</v>
      </c>
      <c r="E11" s="574"/>
      <c r="F11" s="935">
        <f>'Expenditures 15-22'!K204</f>
        <v>4462529</v>
      </c>
      <c r="G11" s="936"/>
    </row>
    <row r="12" spans="1:7" ht="12" customHeight="1" x14ac:dyDescent="0.2">
      <c r="A12" s="357" t="s">
        <v>529</v>
      </c>
      <c r="B12" s="933" t="s">
        <v>1799</v>
      </c>
      <c r="C12" s="356"/>
      <c r="D12" s="357" t="s">
        <v>579</v>
      </c>
      <c r="E12" s="574"/>
      <c r="F12" s="935">
        <f>'Expenditures 15-22'!K288</f>
        <v>1618069</v>
      </c>
      <c r="G12" s="936"/>
    </row>
    <row r="13" spans="1:7" ht="12" customHeight="1" x14ac:dyDescent="0.2">
      <c r="A13" s="357" t="s">
        <v>112</v>
      </c>
      <c r="B13" s="933" t="s">
        <v>1800</v>
      </c>
      <c r="C13" s="356"/>
      <c r="D13" s="357" t="s">
        <v>579</v>
      </c>
      <c r="E13" s="574"/>
      <c r="F13" s="935">
        <f>'Expenditures 15-22'!K331</f>
        <v>0</v>
      </c>
      <c r="G13" s="937"/>
    </row>
    <row r="14" spans="1:7" ht="12" customHeight="1" thickBot="1" x14ac:dyDescent="0.25">
      <c r="A14" s="938"/>
      <c r="B14" s="575"/>
      <c r="C14" s="576"/>
      <c r="D14" s="993" t="s">
        <v>579</v>
      </c>
      <c r="E14" s="587" t="s">
        <v>1111</v>
      </c>
      <c r="F14" s="939">
        <f>SUM(F8:F13)</f>
        <v>85286845</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3728</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544864</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7302</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110173</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1651778</v>
      </c>
      <c r="G53" s="355"/>
    </row>
    <row r="54" spans="1:7" ht="12" customHeight="1" x14ac:dyDescent="0.2">
      <c r="A54" s="357" t="s">
        <v>526</v>
      </c>
      <c r="B54" s="357" t="s">
        <v>1808</v>
      </c>
      <c r="C54" s="954" t="s">
        <v>1137</v>
      </c>
      <c r="D54" s="950" t="s">
        <v>1277</v>
      </c>
      <c r="E54" s="574"/>
      <c r="F54" s="1097">
        <f>'Expenditures 15-22'!G114</f>
        <v>71209</v>
      </c>
      <c r="G54" s="355"/>
    </row>
    <row r="55" spans="1:7" ht="12" customHeight="1" x14ac:dyDescent="0.2">
      <c r="A55" s="357" t="s">
        <v>526</v>
      </c>
      <c r="B55" s="357" t="s">
        <v>1809</v>
      </c>
      <c r="C55" s="954" t="s">
        <v>1137</v>
      </c>
      <c r="D55" s="950" t="s">
        <v>327</v>
      </c>
      <c r="E55" s="574"/>
      <c r="F55" s="1097">
        <f>'Expenditures 15-22'!I114</f>
        <v>102277</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1812</v>
      </c>
      <c r="C58" s="951" t="s">
        <v>1137</v>
      </c>
      <c r="D58" s="950" t="s">
        <v>1277</v>
      </c>
      <c r="E58" s="574"/>
      <c r="F58" s="1099">
        <f>'Expenditures 15-22'!G150</f>
        <v>1206662</v>
      </c>
      <c r="G58" s="355"/>
    </row>
    <row r="59" spans="1:7" ht="12" customHeight="1" x14ac:dyDescent="0.2">
      <c r="A59" s="960" t="s">
        <v>527</v>
      </c>
      <c r="B59" s="67" t="s">
        <v>1813</v>
      </c>
      <c r="C59" s="1040" t="s">
        <v>1137</v>
      </c>
      <c r="D59" s="67" t="s">
        <v>327</v>
      </c>
      <c r="F59" s="1100">
        <f>'Expenditures 15-22'!I150</f>
        <v>17179</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7502193</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1818</v>
      </c>
      <c r="C64" s="958" t="str">
        <f>'Expenditures 15-22'!B200</f>
        <v>5300</v>
      </c>
      <c r="D64" s="1041" t="s">
        <v>350</v>
      </c>
      <c r="E64" s="574"/>
      <c r="F64" s="1097">
        <f>'Expenditures 15-22'!K200</f>
        <v>0</v>
      </c>
      <c r="G64" s="355"/>
    </row>
    <row r="65" spans="1:8" ht="12" customHeight="1" x14ac:dyDescent="0.2">
      <c r="A65" s="357" t="s">
        <v>528</v>
      </c>
      <c r="B65" s="357" t="s">
        <v>1819</v>
      </c>
      <c r="C65" s="951" t="s">
        <v>1137</v>
      </c>
      <c r="D65" s="950" t="s">
        <v>1277</v>
      </c>
      <c r="E65" s="574"/>
      <c r="F65" s="1097">
        <f>'Expenditures 15-22'!G204</f>
        <v>0</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0</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34320</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104</v>
      </c>
      <c r="G71" s="355"/>
    </row>
    <row r="72" spans="1:8" ht="12" customHeight="1" x14ac:dyDescent="0.2">
      <c r="A72" s="357" t="s">
        <v>529</v>
      </c>
      <c r="B72" s="357" t="s">
        <v>1825</v>
      </c>
      <c r="C72" s="951">
        <f>'Expenditures 15-22'!B274</f>
        <v>3000</v>
      </c>
      <c r="D72" s="941" t="s">
        <v>516</v>
      </c>
      <c r="E72" s="574"/>
      <c r="F72" s="1097">
        <f>'Expenditures 15-22'!K274</f>
        <v>4757</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11256546</v>
      </c>
      <c r="G75" s="355"/>
    </row>
    <row r="76" spans="1:8" s="960" customFormat="1" ht="12" customHeight="1" thickTop="1" thickBot="1" x14ac:dyDescent="0.25">
      <c r="A76" s="580"/>
      <c r="B76" s="578"/>
      <c r="C76" s="579"/>
      <c r="D76" s="959" t="s">
        <v>1783</v>
      </c>
      <c r="E76" s="590"/>
      <c r="F76" s="1103">
        <f>(F14-F75)</f>
        <v>74030299</v>
      </c>
      <c r="G76" s="357"/>
    </row>
    <row r="77" spans="1:8" s="960" customFormat="1" ht="12" customHeight="1" thickTop="1" x14ac:dyDescent="0.2">
      <c r="A77" s="581"/>
      <c r="B77" s="578"/>
      <c r="C77" s="579"/>
      <c r="D77" s="959" t="s">
        <v>2015</v>
      </c>
      <c r="E77" s="590"/>
      <c r="F77" s="1525">
        <v>5563.16</v>
      </c>
      <c r="G77" s="358"/>
      <c r="H77" s="357"/>
    </row>
    <row r="78" spans="1:8" s="960" customFormat="1" ht="12" customHeight="1" thickBot="1" x14ac:dyDescent="0.25">
      <c r="A78" s="582"/>
      <c r="B78" s="578"/>
      <c r="C78" s="579"/>
      <c r="D78" s="959" t="s">
        <v>1849</v>
      </c>
      <c r="E78" s="590" t="s">
        <v>1111</v>
      </c>
      <c r="F78" s="1104">
        <f>IF(F77&gt;0,F76/F77," Complete Line 77")</f>
        <v>13307.238871432783</v>
      </c>
      <c r="G78" s="357"/>
    </row>
    <row r="79" spans="1:8" s="960" customFormat="1" ht="12" thickTop="1" x14ac:dyDescent="0.2">
      <c r="A79" s="382"/>
      <c r="B79" s="357"/>
      <c r="C79" s="356"/>
      <c r="D79" s="577"/>
      <c r="E79" s="574"/>
      <c r="F79" s="961"/>
      <c r="G79" s="357"/>
    </row>
    <row r="80" spans="1:8" s="960" customFormat="1" ht="12" thickBot="1" x14ac:dyDescent="0.25">
      <c r="A80" s="2354" t="s">
        <v>1292</v>
      </c>
      <c r="B80" s="2355"/>
      <c r="C80" s="2355"/>
      <c r="D80" s="2355"/>
      <c r="E80" s="2355"/>
      <c r="F80" s="2356"/>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47736</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820849</v>
      </c>
      <c r="G93" s="968"/>
    </row>
    <row r="94" spans="1:7" ht="12" customHeight="1" x14ac:dyDescent="0.2">
      <c r="A94" s="969" t="s">
        <v>146</v>
      </c>
      <c r="B94" s="969" t="s">
        <v>182</v>
      </c>
      <c r="C94" s="966">
        <v>1700</v>
      </c>
      <c r="D94" s="975" t="str">
        <f>'Revenues 9-14'!A82</f>
        <v>Total District/School Activity Income</v>
      </c>
      <c r="E94" s="383"/>
      <c r="F94" s="1062">
        <f>SUM('Revenues 9-14'!C82,'Revenues 9-14'!D82)</f>
        <v>1993357</v>
      </c>
      <c r="G94" s="968"/>
    </row>
    <row r="95" spans="1:7" ht="12" customHeight="1" x14ac:dyDescent="0.2">
      <c r="A95" s="969" t="s">
        <v>526</v>
      </c>
      <c r="B95" s="969" t="s">
        <v>183</v>
      </c>
      <c r="C95" s="966">
        <f>'Revenues 9-14'!B84</f>
        <v>1811</v>
      </c>
      <c r="D95" s="967" t="str">
        <f>'Revenues 9-14'!A84</f>
        <v>Rentals - Regular Textbooks</v>
      </c>
      <c r="E95" s="383"/>
      <c r="F95" s="1062">
        <f>'Revenues 9-14'!C84</f>
        <v>0</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367612</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2699878</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27749</v>
      </c>
      <c r="G105" s="968"/>
    </row>
    <row r="106" spans="1:7" ht="12" customHeight="1" x14ac:dyDescent="0.2">
      <c r="A106" s="1038" t="s">
        <v>749</v>
      </c>
      <c r="B106" s="969" t="s">
        <v>928</v>
      </c>
      <c r="C106" s="977">
        <v>3300</v>
      </c>
      <c r="D106" s="967" t="str">
        <f>'Revenues 9-14'!A144</f>
        <v>Total Bilingual Ed</v>
      </c>
      <c r="E106" s="383"/>
      <c r="F106" s="1062">
        <f>SUM('Revenues 9-14'!C144,'Revenues 9-14'!G144)</f>
        <v>32216</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1935</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25090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1825050</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326255</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340803</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1093290</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495632</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33260</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1840</v>
      </c>
      <c r="C160" s="1174" t="s">
        <v>984</v>
      </c>
      <c r="D160" s="1175" t="s">
        <v>885</v>
      </c>
      <c r="E160" s="1176"/>
      <c r="F160" s="1062">
        <f>SUM(F136:F159)</f>
        <v>0</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23346</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96931</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154465</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210572</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1847</v>
      </c>
      <c r="E175" s="1045" t="s">
        <v>1111</v>
      </c>
      <c r="F175" s="1106">
        <f>SUM(F83:F135,F160:F173)</f>
        <v>10616026</v>
      </c>
    </row>
    <row r="176" spans="1:7" ht="12" customHeight="1" x14ac:dyDescent="0.2">
      <c r="A176" s="583"/>
      <c r="B176" s="584"/>
      <c r="C176" s="585"/>
      <c r="D176" s="991" t="s">
        <v>1846</v>
      </c>
      <c r="E176" s="1045"/>
      <c r="F176" s="1107">
        <f>'PCTC-OEPP 28-29'!F76-F175</f>
        <v>63414273</v>
      </c>
    </row>
    <row r="177" spans="1:7" ht="12" customHeight="1" x14ac:dyDescent="0.2">
      <c r="A177" s="583"/>
      <c r="B177" s="584"/>
      <c r="C177" s="585"/>
      <c r="D177" s="991" t="s">
        <v>1999</v>
      </c>
      <c r="E177" s="1045"/>
      <c r="F177" s="1107">
        <f>'Cap Outlay Deprec 27'!I18</f>
        <v>5340085.5999999996</v>
      </c>
    </row>
    <row r="178" spans="1:7" ht="12" customHeight="1" x14ac:dyDescent="0.2">
      <c r="A178" s="583"/>
      <c r="B178" s="584"/>
      <c r="C178" s="585"/>
      <c r="D178" s="991" t="s">
        <v>1848</v>
      </c>
      <c r="E178" s="1045"/>
      <c r="F178" s="1107">
        <f>F176+F177</f>
        <v>68754358.599999994</v>
      </c>
    </row>
    <row r="179" spans="1:7" ht="12" customHeight="1" x14ac:dyDescent="0.2">
      <c r="A179" s="583"/>
      <c r="B179" s="586"/>
      <c r="C179" s="585"/>
      <c r="D179" s="991" t="s">
        <v>2000</v>
      </c>
      <c r="E179" s="1045"/>
      <c r="F179" s="1108">
        <f>'PCTC-OEPP 28-29'!F77</f>
        <v>5563.16</v>
      </c>
      <c r="G179" s="68"/>
    </row>
    <row r="180" spans="1:7" ht="12" customHeight="1" thickBot="1" x14ac:dyDescent="0.25">
      <c r="A180" s="583"/>
      <c r="B180" s="586"/>
      <c r="C180" s="585"/>
      <c r="D180" s="991" t="s">
        <v>1923</v>
      </c>
      <c r="E180" s="1045" t="s">
        <v>1924</v>
      </c>
      <c r="F180" s="1109">
        <f>F178/F179</f>
        <v>12358.867729851379</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G7" sqref="G7:L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5" t="s">
        <v>1622</v>
      </c>
      <c r="B5" s="2366"/>
      <c r="C5" s="2366"/>
      <c r="D5" s="2366"/>
      <c r="E5" s="2366"/>
      <c r="F5" s="2366"/>
      <c r="G5" s="2367"/>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630293</v>
      </c>
      <c r="F10" s="855"/>
      <c r="G10" s="1110"/>
      <c r="H10" s="215"/>
      <c r="I10" s="215"/>
    </row>
    <row r="11" spans="1:9" s="2" customFormat="1" ht="22.5" customHeight="1" x14ac:dyDescent="0.2">
      <c r="A11" s="2370" t="s">
        <v>2069</v>
      </c>
      <c r="B11" s="2371"/>
      <c r="C11" s="2371"/>
      <c r="D11" s="2372"/>
      <c r="E11" s="1947">
        <v>85590</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44611595</v>
      </c>
      <c r="F19" s="762"/>
      <c r="G19" s="764">
        <f>'Expenditures 15-22'!K33-SUM('Expenditures 15-22'!G33,'Expenditures 15-22'!I33)+'Expenditures 15-22'!D223</f>
        <v>44611595</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4796913</v>
      </c>
      <c r="F21" s="762"/>
      <c r="G21" s="764">
        <f>'Expenditures 15-22'!K42-SUM('Expenditures 15-22'!G42,'Expenditures 15-22'!I42)+'Expenditures 15-22'!K120-SUM('Expenditures 15-22'!G120,'Expenditures 15-22'!I120)+'Expenditures 15-22'!K174-SUM('Expenditures 15-22'!G174,'Expenditures 15-22'!I174)+'Expenditures 15-22'!D232</f>
        <v>4796913</v>
      </c>
      <c r="H21" s="285"/>
      <c r="I21" s="215"/>
    </row>
    <row r="22" spans="1:9" s="2" customFormat="1" ht="12" customHeight="1" x14ac:dyDescent="0.2">
      <c r="A22" s="761" t="s">
        <v>643</v>
      </c>
      <c r="B22" s="757"/>
      <c r="C22" s="756">
        <v>2200</v>
      </c>
      <c r="D22" s="762"/>
      <c r="E22" s="763">
        <f>'Expenditures 15-22'!K47-SUM('Expenditures 15-22'!G47,'Expenditures 15-22'!I47)+'Expenditures 15-22'!D237</f>
        <v>2319984</v>
      </c>
      <c r="F22" s="762"/>
      <c r="G22" s="764">
        <f>'Expenditures 15-22'!K47-SUM('Expenditures 15-22'!G47,'Expenditures 15-22'!I47)+'Expenditures 15-22'!D237</f>
        <v>2319984</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987403</v>
      </c>
      <c r="F23" s="762"/>
      <c r="G23" s="763">
        <f>'Expenditures 15-22'!K53-SUM('Expenditures 15-22'!G53,'Expenditures 15-22'!I53)+'Expenditures 15-22'!D251+'Expenditures 15-22'!K323-SUM('Expenditures 15-22'!G323,'Expenditures 15-22'!I323)</f>
        <v>987403</v>
      </c>
      <c r="H23" s="285"/>
      <c r="I23" s="215"/>
    </row>
    <row r="24" spans="1:9" s="2" customFormat="1" ht="12" customHeight="1" x14ac:dyDescent="0.2">
      <c r="A24" s="761" t="s">
        <v>645</v>
      </c>
      <c r="B24" s="757"/>
      <c r="C24" s="756">
        <v>2400</v>
      </c>
      <c r="D24" s="762"/>
      <c r="E24" s="763">
        <f>'Expenditures 15-22'!K57-SUM('Expenditures 15-22'!G57,'Expenditures 15-22'!I57)+'Expenditures 15-22'!D255</f>
        <v>3708253</v>
      </c>
      <c r="F24" s="762"/>
      <c r="G24" s="764">
        <f>'Expenditures 15-22'!K57-SUM('Expenditures 15-22'!G57,'Expenditures 15-22'!I57)+'Expenditures 15-22'!D255</f>
        <v>3708253</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206513</v>
      </c>
      <c r="E26" s="763">
        <f>'Expenditures 15-22'!K122-SUM('Expenditures 15-22'!G122,'Expenditures 15-22'!I122)+E7</f>
        <v>0</v>
      </c>
      <c r="F26" s="763">
        <f>'Expenditures 15-22'!K59-SUM('Expenditures 15-22'!G59,'Expenditures 15-22'!I59)+'Expenditures 15-22'!D257-E7</f>
        <v>206513</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638188</v>
      </c>
      <c r="E27" s="763">
        <f>E8</f>
        <v>0</v>
      </c>
      <c r="F27" s="763">
        <f>'Expenditures 15-22'!K60-SUM('Expenditures 15-22'!G60,'Expenditures 15-22'!I60)+'Expenditures 15-22'!D258-E8</f>
        <v>638188</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5579396</v>
      </c>
      <c r="F28" s="766">
        <f>'Expenditures 15-22'!K61-SUM('Expenditures 15-22'!G61,'Expenditures 15-22'!I61)+'Expenditures 15-22'!K124-SUM('Expenditures 15-22'!G124,'Expenditures 15-22'!I124)+'Expenditures 15-22'!D260-E9</f>
        <v>5579396</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4477326</v>
      </c>
      <c r="F29" s="762"/>
      <c r="G29" s="764">
        <f>'Expenditures 15-22'!K62-SUM('Expenditures 15-22'!G62,'Expenditures 15-22'!I62)+'Expenditures 15-22'!K125-SUM('Expenditures 15-22'!G125,'Expenditures 15-22'!I125)+'Expenditures 15-22'!K176-SUM('Expenditures 15-22'!G176,'Expenditures 15-22'!I176)+'Expenditures 15-22'!D261</f>
        <v>4477326</v>
      </c>
      <c r="H29" s="391"/>
    </row>
    <row r="30" spans="1:9" ht="12" customHeight="1" x14ac:dyDescent="0.2">
      <c r="A30" s="761" t="s">
        <v>106</v>
      </c>
      <c r="B30" s="759"/>
      <c r="C30" s="756">
        <v>2560</v>
      </c>
      <c r="D30" s="762"/>
      <c r="E30" s="763">
        <f>'Expenditures 15-22'!K63-SUM('Expenditures 15-22'!G63,'Expenditures 15-22'!I63)+'Expenditures 15-22'!D262-E10</f>
        <v>418278</v>
      </c>
      <c r="F30" s="762"/>
      <c r="G30" s="763">
        <f>'Expenditures 15-22'!K63-SUM('Expenditures 15-22'!G63,'Expenditures 15-22'!I63)+'Expenditures 15-22'!D262-E10</f>
        <v>418278</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130816</v>
      </c>
      <c r="F35" s="762"/>
      <c r="G35" s="763">
        <f>'Expenditures 15-22'!K69-SUM('Expenditures 15-22'!G69,'Expenditures 15-22'!I69)+'Expenditures 15-22'!D268</f>
        <v>130816</v>
      </c>
    </row>
    <row r="36" spans="1:7" ht="12" customHeight="1" x14ac:dyDescent="0.2">
      <c r="A36" s="761" t="s">
        <v>463</v>
      </c>
      <c r="B36" s="759"/>
      <c r="C36" s="756">
        <v>2640</v>
      </c>
      <c r="D36" s="763">
        <f>'Expenditures 15-22'!K70-SUM('Expenditures 15-22'!G70,'Expenditures 15-22'!I70)+'Expenditures 15-22'!D269-E13</f>
        <v>529348</v>
      </c>
      <c r="E36" s="763">
        <f>E13</f>
        <v>0</v>
      </c>
      <c r="F36" s="763">
        <f>'Expenditures 15-22'!K70-SUM('Expenditures 15-22'!G70,'Expenditures 15-22'!I70)+'Expenditures 15-22'!D269-E13</f>
        <v>529348</v>
      </c>
      <c r="G36" s="763">
        <f>E13</f>
        <v>0</v>
      </c>
    </row>
    <row r="37" spans="1:7" ht="12" customHeight="1" x14ac:dyDescent="0.2">
      <c r="A37" s="761" t="s">
        <v>464</v>
      </c>
      <c r="B37" s="759"/>
      <c r="C37" s="756">
        <v>2660</v>
      </c>
      <c r="D37" s="763">
        <f>'Expenditures 15-22'!K71-SUM('Expenditures 15-22'!G71,'Expenditures 15-22'!I71)+'Expenditures 15-22'!D270-E14</f>
        <v>2732157</v>
      </c>
      <c r="E37" s="763">
        <f>E14</f>
        <v>0</v>
      </c>
      <c r="F37" s="763">
        <f>'Expenditures 15-22'!K71-SUM('Expenditures 15-22'!G71,'Expenditures 15-22'!I71)+'Expenditures 15-22'!D270-E14</f>
        <v>2732157</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427745</v>
      </c>
      <c r="F38" s="762"/>
      <c r="G38" s="763">
        <f>'Expenditures 15-22'!K73-SUM('Expenditures 15-22'!G73,'Expenditures 15-22'!I73)+'Expenditures 15-22'!K128-SUM('Expenditures 15-22'!G128,'Expenditures 15-22'!I128)+'Expenditures 15-22'!K177-SUM('Expenditures 15-22'!G177,'Expenditures 15-22'!I177)+'Expenditures 15-22'!D272</f>
        <v>427745</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114930</v>
      </c>
      <c r="F39" s="762"/>
      <c r="G39" s="763">
        <f>'Expenditures 15-22'!K75-SUM('Expenditures 15-22'!G75,'Expenditures 15-22'!I75)+'Expenditures 15-22'!K130-SUM('Expenditures 15-22'!G130,'Expenditures 15-22'!I130)+'Expenditures 15-22'!K179-SUM('Expenditures 15-22'!G179,'Expenditures 15-22'!I179)+'Expenditures 15-22'!D274</f>
        <v>114930</v>
      </c>
    </row>
    <row r="40" spans="1:7" ht="12" customHeight="1" x14ac:dyDescent="0.2">
      <c r="A40" s="778" t="s">
        <v>162</v>
      </c>
      <c r="B40" s="779"/>
      <c r="C40" s="780"/>
      <c r="D40" s="766">
        <f>SUM(D19:D39)</f>
        <v>4106206</v>
      </c>
      <c r="E40" s="766">
        <f>SUM(E19:E39)</f>
        <v>67572639</v>
      </c>
      <c r="F40" s="766">
        <f>SUM(F19:F39)</f>
        <v>9685602</v>
      </c>
      <c r="G40" s="766">
        <f>SUM(G19:G39)</f>
        <v>61993243</v>
      </c>
    </row>
    <row r="41" spans="1:7" x14ac:dyDescent="0.2">
      <c r="A41" s="285"/>
      <c r="B41" s="215"/>
      <c r="C41" s="286"/>
      <c r="D41" s="2368" t="s">
        <v>601</v>
      </c>
      <c r="E41" s="2369"/>
      <c r="F41" s="770" t="s">
        <v>602</v>
      </c>
      <c r="G41" s="777"/>
    </row>
    <row r="42" spans="1:7" ht="12" customHeight="1" x14ac:dyDescent="0.2">
      <c r="A42" s="285"/>
      <c r="B42" s="215"/>
      <c r="C42" s="286"/>
      <c r="D42" s="771" t="s">
        <v>550</v>
      </c>
      <c r="E42" s="767">
        <f>D40</f>
        <v>4106206</v>
      </c>
      <c r="F42" s="771" t="s">
        <v>552</v>
      </c>
      <c r="G42" s="767">
        <f>F40</f>
        <v>9685602</v>
      </c>
    </row>
    <row r="43" spans="1:7" ht="12" customHeight="1" x14ac:dyDescent="0.2">
      <c r="A43" s="285"/>
      <c r="B43" s="215"/>
      <c r="C43" s="286"/>
      <c r="D43" s="771" t="s">
        <v>551</v>
      </c>
      <c r="E43" s="767">
        <f>E40</f>
        <v>67572639</v>
      </c>
      <c r="F43" s="771" t="s">
        <v>551</v>
      </c>
      <c r="G43" s="767">
        <f>G40</f>
        <v>61993243</v>
      </c>
    </row>
    <row r="44" spans="1:7" ht="12" customHeight="1" x14ac:dyDescent="0.2">
      <c r="A44" s="285"/>
      <c r="B44" s="215"/>
      <c r="C44" s="215"/>
      <c r="D44" s="781" t="s">
        <v>1164</v>
      </c>
      <c r="E44" s="782">
        <f>(E42/E43)</f>
        <v>6.0767287777527823E-2</v>
      </c>
      <c r="F44" s="781" t="s">
        <v>1164</v>
      </c>
      <c r="G44" s="782">
        <f>(G42/G43)</f>
        <v>0.15623641434599575</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G7" sqref="G7:L7"/>
      <selection pane="bottomLeft" activeCell="G7" sqref="G7:L7"/>
    </sheetView>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3" t="s">
        <v>1642</v>
      </c>
      <c r="B1" s="2373"/>
      <c r="C1" s="2373"/>
      <c r="D1" s="2373"/>
      <c r="E1" s="2373"/>
    </row>
    <row r="2" spans="1:7" ht="14.25" customHeight="1" x14ac:dyDescent="0.2">
      <c r="A2" s="1879" t="s">
        <v>1643</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7" t="s">
        <v>1925</v>
      </c>
      <c r="B5" s="2378"/>
      <c r="C5" s="2378"/>
      <c r="D5" s="2378"/>
      <c r="E5" s="2378"/>
    </row>
    <row r="6" spans="1:7" ht="12" customHeight="1" x14ac:dyDescent="0.25">
      <c r="A6" s="1882"/>
      <c r="B6" s="2379" t="str">
        <f>COVER!A17</f>
        <v>Batavia USD 101</v>
      </c>
      <c r="C6" s="2379"/>
      <c r="D6" s="2379"/>
      <c r="E6" s="1883"/>
    </row>
    <row r="7" spans="1:7" ht="11.25" customHeight="1" x14ac:dyDescent="0.25">
      <c r="A7" s="1882"/>
      <c r="B7" s="2380">
        <f>COVER!A13</f>
        <v>31045101022</v>
      </c>
      <c r="C7" s="2380"/>
      <c r="D7" s="2380"/>
      <c r="E7" s="1883"/>
    </row>
    <row r="8" spans="1:7" ht="34.5" customHeight="1" x14ac:dyDescent="0.2">
      <c r="A8" s="1904" t="s">
        <v>1644</v>
      </c>
      <c r="B8" s="1884" t="s">
        <v>1645</v>
      </c>
      <c r="C8" s="1884" t="s">
        <v>1646</v>
      </c>
      <c r="D8" s="1885" t="s">
        <v>1647</v>
      </c>
      <c r="E8" s="1884" t="s">
        <v>1648</v>
      </c>
      <c r="G8" s="1903" t="b">
        <v>0</v>
      </c>
    </row>
    <row r="9" spans="1:7" ht="15.75" customHeight="1" x14ac:dyDescent="0.2">
      <c r="A9" s="1905" t="s">
        <v>1920</v>
      </c>
      <c r="B9" s="1886"/>
      <c r="C9" s="1886"/>
      <c r="D9" s="1887"/>
      <c r="E9" s="1888"/>
    </row>
    <row r="10" spans="1:7" ht="27.75" customHeight="1" x14ac:dyDescent="0.2">
      <c r="A10" s="1889" t="s">
        <v>1720</v>
      </c>
      <c r="B10" s="1890"/>
      <c r="C10" s="1890"/>
      <c r="D10" s="1948" t="s">
        <v>1649</v>
      </c>
      <c r="E10" s="1891" t="s">
        <v>1650</v>
      </c>
    </row>
    <row r="11" spans="1:7" ht="12" customHeight="1" x14ac:dyDescent="0.2">
      <c r="A11" s="1892" t="s">
        <v>1651</v>
      </c>
      <c r="B11" s="1893"/>
      <c r="C11" s="1893"/>
      <c r="D11" s="1894"/>
      <c r="E11" s="1895"/>
    </row>
    <row r="12" spans="1:7" ht="12" customHeight="1" x14ac:dyDescent="0.2">
      <c r="A12" s="1892" t="s">
        <v>1652</v>
      </c>
      <c r="B12" s="1893"/>
      <c r="C12" s="1893"/>
      <c r="D12" s="1896"/>
      <c r="E12" s="1895"/>
    </row>
    <row r="13" spans="1:7" ht="12" customHeight="1" x14ac:dyDescent="0.2">
      <c r="A13" s="1892" t="s">
        <v>1653</v>
      </c>
      <c r="B13" s="1893" t="s">
        <v>2074</v>
      </c>
      <c r="C13" s="1893" t="s">
        <v>2074</v>
      </c>
      <c r="D13" s="1896" t="s">
        <v>2074</v>
      </c>
      <c r="E13" s="2039" t="s">
        <v>2092</v>
      </c>
    </row>
    <row r="14" spans="1:7" ht="12" customHeight="1" x14ac:dyDescent="0.2">
      <c r="A14" s="1892" t="s">
        <v>1654</v>
      </c>
      <c r="B14" s="1893"/>
      <c r="C14" s="1893"/>
      <c r="D14" s="1896"/>
      <c r="E14" s="1895"/>
    </row>
    <row r="15" spans="1:7" ht="12" customHeight="1" x14ac:dyDescent="0.2">
      <c r="A15" s="1892" t="s">
        <v>1655</v>
      </c>
      <c r="B15" s="1893" t="s">
        <v>2074</v>
      </c>
      <c r="C15" s="1893" t="s">
        <v>2074</v>
      </c>
      <c r="D15" s="1896" t="s">
        <v>2074</v>
      </c>
      <c r="E15" s="2039" t="s">
        <v>2093</v>
      </c>
    </row>
    <row r="16" spans="1:7" ht="12" customHeight="1" x14ac:dyDescent="0.2">
      <c r="A16" s="1892" t="s">
        <v>1656</v>
      </c>
      <c r="B16" s="1893"/>
      <c r="C16" s="1893"/>
      <c r="D16" s="1896"/>
      <c r="E16" s="1895"/>
    </row>
    <row r="17" spans="1:11" ht="12" customHeight="1" x14ac:dyDescent="0.2">
      <c r="A17" s="1892" t="s">
        <v>1657</v>
      </c>
      <c r="B17" s="1893"/>
      <c r="C17" s="1893"/>
      <c r="D17" s="1896"/>
      <c r="E17" s="1895"/>
    </row>
    <row r="18" spans="1:11" ht="12" customHeight="1" x14ac:dyDescent="0.2">
      <c r="A18" s="1892" t="s">
        <v>1658</v>
      </c>
      <c r="B18" s="1893" t="s">
        <v>2074</v>
      </c>
      <c r="C18" s="1893" t="s">
        <v>2074</v>
      </c>
      <c r="D18" s="1896" t="s">
        <v>2074</v>
      </c>
      <c r="E18" s="2039" t="s">
        <v>2092</v>
      </c>
    </row>
    <row r="19" spans="1:11" ht="12" customHeight="1" x14ac:dyDescent="0.2">
      <c r="A19" s="1892" t="s">
        <v>1905</v>
      </c>
      <c r="B19" s="1893" t="s">
        <v>2074</v>
      </c>
      <c r="C19" s="1893" t="s">
        <v>2074</v>
      </c>
      <c r="D19" s="1896" t="s">
        <v>2074</v>
      </c>
      <c r="E19" s="2039" t="s">
        <v>2094</v>
      </c>
    </row>
    <row r="20" spans="1:11" ht="12" customHeight="1" x14ac:dyDescent="0.2">
      <c r="A20" s="1892" t="s">
        <v>1906</v>
      </c>
      <c r="B20" s="1893" t="s">
        <v>2074</v>
      </c>
      <c r="C20" s="1893" t="s">
        <v>2074</v>
      </c>
      <c r="D20" s="1896" t="s">
        <v>2074</v>
      </c>
      <c r="E20" s="2039" t="s">
        <v>2095</v>
      </c>
    </row>
    <row r="21" spans="1:11" ht="12" customHeight="1" x14ac:dyDescent="0.2">
      <c r="A21" s="1892" t="s">
        <v>1907</v>
      </c>
      <c r="B21" s="1893"/>
      <c r="C21" s="1893"/>
      <c r="D21" s="1896"/>
      <c r="E21" s="1895"/>
    </row>
    <row r="22" spans="1:11" ht="12" customHeight="1" x14ac:dyDescent="0.2">
      <c r="A22" s="1892" t="s">
        <v>1908</v>
      </c>
      <c r="B22" s="1893"/>
      <c r="C22" s="1893"/>
      <c r="D22" s="1896"/>
      <c r="E22" s="1895"/>
    </row>
    <row r="23" spans="1:11" ht="12" customHeight="1" x14ac:dyDescent="0.2">
      <c r="A23" s="1892" t="s">
        <v>1909</v>
      </c>
      <c r="B23" s="1893" t="s">
        <v>2074</v>
      </c>
      <c r="C23" s="1893" t="s">
        <v>2074</v>
      </c>
      <c r="D23" s="1896" t="s">
        <v>2074</v>
      </c>
      <c r="E23" s="2039" t="s">
        <v>2096</v>
      </c>
    </row>
    <row r="24" spans="1:11" ht="12" customHeight="1" x14ac:dyDescent="0.2">
      <c r="A24" s="1892" t="s">
        <v>1910</v>
      </c>
      <c r="B24" s="1893" t="s">
        <v>2074</v>
      </c>
      <c r="C24" s="1893" t="s">
        <v>2074</v>
      </c>
      <c r="D24" s="1896" t="s">
        <v>2074</v>
      </c>
      <c r="E24" s="2039" t="s">
        <v>2097</v>
      </c>
    </row>
    <row r="25" spans="1:11" ht="12" customHeight="1" x14ac:dyDescent="0.2">
      <c r="A25" s="1892" t="s">
        <v>1911</v>
      </c>
      <c r="B25" s="1893"/>
      <c r="C25" s="1893"/>
      <c r="D25" s="1896"/>
      <c r="E25" s="1895"/>
    </row>
    <row r="26" spans="1:11" ht="12" customHeight="1" x14ac:dyDescent="0.2">
      <c r="A26" s="1892" t="s">
        <v>1912</v>
      </c>
      <c r="B26" s="1893" t="s">
        <v>2074</v>
      </c>
      <c r="C26" s="1893" t="s">
        <v>2074</v>
      </c>
      <c r="D26" s="1896" t="s">
        <v>2074</v>
      </c>
      <c r="E26" s="2039" t="s">
        <v>2098</v>
      </c>
    </row>
    <row r="27" spans="1:11" x14ac:dyDescent="0.2">
      <c r="A27" s="1892" t="s">
        <v>1913</v>
      </c>
      <c r="B27" s="1893"/>
      <c r="C27" s="1893"/>
      <c r="D27" s="1896"/>
      <c r="E27" s="1895"/>
    </row>
    <row r="28" spans="1:11" ht="12" customHeight="1" x14ac:dyDescent="0.2">
      <c r="A28" s="1892" t="s">
        <v>1914</v>
      </c>
      <c r="B28" s="1893"/>
      <c r="C28" s="1893"/>
      <c r="D28" s="1896"/>
      <c r="E28" s="1895"/>
    </row>
    <row r="29" spans="1:11" ht="12" customHeight="1" x14ac:dyDescent="0.2">
      <c r="A29" s="1892" t="s">
        <v>1915</v>
      </c>
      <c r="B29" s="1893"/>
      <c r="C29" s="1893"/>
      <c r="D29" s="1896"/>
      <c r="E29" s="1895"/>
    </row>
    <row r="30" spans="1:11" ht="12" customHeight="1" x14ac:dyDescent="0.2">
      <c r="A30" s="1892" t="s">
        <v>1916</v>
      </c>
      <c r="B30" s="1893"/>
      <c r="C30" s="1893"/>
      <c r="D30" s="1896"/>
      <c r="E30" s="1895"/>
    </row>
    <row r="31" spans="1:11" ht="12" customHeight="1" x14ac:dyDescent="0.2">
      <c r="A31" s="1892" t="s">
        <v>1917</v>
      </c>
      <c r="B31" s="1893"/>
      <c r="C31" s="1893"/>
      <c r="D31" s="1896"/>
      <c r="E31" s="1895"/>
      <c r="K31" s="1906"/>
    </row>
    <row r="32" spans="1:11" ht="12" customHeight="1" x14ac:dyDescent="0.2">
      <c r="A32" s="1892" t="s">
        <v>1918</v>
      </c>
      <c r="B32" s="1893" t="s">
        <v>2074</v>
      </c>
      <c r="C32" s="1893" t="s">
        <v>2074</v>
      </c>
      <c r="D32" s="1896" t="s">
        <v>2074</v>
      </c>
      <c r="E32" s="2039" t="s">
        <v>2099</v>
      </c>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1660</v>
      </c>
      <c r="B35" s="2381"/>
      <c r="C35" s="2381"/>
      <c r="D35" s="2381"/>
      <c r="E35" s="2382"/>
    </row>
    <row r="36" spans="1:5" ht="12" customHeight="1" x14ac:dyDescent="0.2">
      <c r="A36" s="2383"/>
      <c r="B36" s="2384"/>
      <c r="C36" s="2384"/>
      <c r="D36" s="2384"/>
      <c r="E36" s="2385"/>
    </row>
    <row r="37" spans="1:5" ht="12" customHeight="1" x14ac:dyDescent="0.2">
      <c r="A37" s="2383"/>
      <c r="B37" s="2384"/>
      <c r="C37" s="2384"/>
      <c r="D37" s="2384"/>
      <c r="E37" s="2385"/>
    </row>
    <row r="38" spans="1:5" ht="12" customHeight="1" x14ac:dyDescent="0.2">
      <c r="A38" s="2386"/>
      <c r="B38" s="2387"/>
      <c r="C38" s="2387"/>
      <c r="D38" s="2387"/>
      <c r="E38" s="2388"/>
    </row>
    <row r="39" spans="1:5" ht="4.5" hidden="1" customHeight="1" x14ac:dyDescent="0.2">
      <c r="A39" s="1899"/>
      <c r="B39" s="1899"/>
      <c r="C39" s="1899"/>
      <c r="D39" s="1899"/>
      <c r="E39" s="1899"/>
    </row>
    <row r="40" spans="1:5" s="1897" customFormat="1" ht="12" customHeight="1" x14ac:dyDescent="0.25">
      <c r="A40" s="1900" t="s">
        <v>1659</v>
      </c>
      <c r="B40" s="2389"/>
      <c r="C40" s="2389"/>
      <c r="D40" s="2389"/>
      <c r="E40" s="2390"/>
    </row>
    <row r="41" spans="1:5" s="1897" customFormat="1" ht="12" customHeight="1" x14ac:dyDescent="0.25">
      <c r="A41" s="2391"/>
      <c r="B41" s="2392"/>
      <c r="C41" s="2392"/>
      <c r="D41" s="2392"/>
      <c r="E41" s="2393"/>
    </row>
    <row r="42" spans="1:5" s="1897" customFormat="1" ht="12" customHeight="1" x14ac:dyDescent="0.25">
      <c r="A42" s="2391"/>
      <c r="B42" s="2392"/>
      <c r="C42" s="2392"/>
      <c r="D42" s="2392"/>
      <c r="E42" s="2393"/>
    </row>
    <row r="43" spans="1:5" s="1897" customFormat="1" ht="15" x14ac:dyDescent="0.25">
      <c r="A43" s="2374"/>
      <c r="B43" s="2375"/>
      <c r="C43" s="2375"/>
      <c r="D43" s="2375"/>
      <c r="E43" s="2376"/>
    </row>
    <row r="44" spans="1:5" s="1897" customFormat="1" ht="12" hidden="1" customHeight="1" x14ac:dyDescent="0.25">
      <c r="A44" s="2374"/>
      <c r="B44" s="2375"/>
      <c r="C44" s="2375"/>
      <c r="D44" s="2375"/>
      <c r="E44" s="2376"/>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Normal="100" workbookViewId="0">
      <selection activeCell="G7" sqref="G7:L7"/>
    </sheetView>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399" t="str">
        <f>COVER!A17</f>
        <v>Batavia USD 101</v>
      </c>
      <c r="J6" s="2400"/>
    </row>
    <row r="7" spans="1:10" x14ac:dyDescent="0.2">
      <c r="A7" s="2401" t="s">
        <v>1014</v>
      </c>
      <c r="B7" s="2402"/>
      <c r="C7" s="2402"/>
      <c r="D7" s="2402"/>
      <c r="E7" s="2403"/>
      <c r="F7" s="1564"/>
      <c r="G7" s="1553"/>
      <c r="H7" s="1563" t="s">
        <v>430</v>
      </c>
      <c r="I7" s="2404">
        <f>COVER!A13</f>
        <v>31045101022</v>
      </c>
      <c r="J7" s="2404"/>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5" t="s">
        <v>559</v>
      </c>
      <c r="B11" s="2406"/>
      <c r="C11" s="2407"/>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434487</v>
      </c>
      <c r="F12" s="1592"/>
      <c r="G12" s="1591">
        <f t="shared" ref="G12:G18" si="0">SUM(E12:F12)</f>
        <v>434487</v>
      </c>
      <c r="H12" s="1593">
        <v>488993</v>
      </c>
      <c r="I12" s="1592"/>
      <c r="J12" s="1591">
        <f t="shared" ref="J12:J18" si="1">SUM(H12:I12)</f>
        <v>488993</v>
      </c>
    </row>
    <row r="13" spans="1:10" ht="15" customHeight="1" x14ac:dyDescent="0.2">
      <c r="A13" s="1587">
        <v>2</v>
      </c>
      <c r="B13" s="1588" t="s">
        <v>45</v>
      </c>
      <c r="C13" s="1589"/>
      <c r="D13" s="1590">
        <v>2330</v>
      </c>
      <c r="E13" s="1591">
        <f>'Expenditures 15-22'!K51</f>
        <v>0</v>
      </c>
      <c r="F13" s="1592"/>
      <c r="G13" s="1591">
        <f t="shared" si="0"/>
        <v>0</v>
      </c>
      <c r="H13" s="1593"/>
      <c r="I13" s="1592"/>
      <c r="J13" s="1591">
        <f t="shared" si="1"/>
        <v>0</v>
      </c>
    </row>
    <row r="14" spans="1:10" ht="15" customHeight="1" x14ac:dyDescent="0.2">
      <c r="A14" s="1587">
        <v>3</v>
      </c>
      <c r="B14" s="1588" t="s">
        <v>46</v>
      </c>
      <c r="C14" s="1589"/>
      <c r="D14" s="1594">
        <v>2490</v>
      </c>
      <c r="E14" s="1591">
        <f>'Expenditures 15-22'!K56</f>
        <v>0</v>
      </c>
      <c r="F14" s="1592"/>
      <c r="G14" s="1591">
        <f t="shared" si="0"/>
        <v>0</v>
      </c>
      <c r="H14" s="1593"/>
      <c r="I14" s="1592"/>
      <c r="J14" s="1591">
        <f t="shared" si="1"/>
        <v>0</v>
      </c>
    </row>
    <row r="15" spans="1:10" ht="15" customHeight="1" x14ac:dyDescent="0.2">
      <c r="A15" s="1587">
        <v>4</v>
      </c>
      <c r="B15" s="1588" t="s">
        <v>1234</v>
      </c>
      <c r="C15" s="1589"/>
      <c r="D15" s="1590">
        <v>2510</v>
      </c>
      <c r="E15" s="1591">
        <f>'Expenditures 15-22'!K59</f>
        <v>204469</v>
      </c>
      <c r="F15" s="1591">
        <f>'Expenditures 15-22'!K122</f>
        <v>0</v>
      </c>
      <c r="G15" s="1591">
        <f t="shared" si="0"/>
        <v>204469</v>
      </c>
      <c r="H15" s="1593">
        <v>208461</v>
      </c>
      <c r="I15" s="1593"/>
      <c r="J15" s="1591">
        <f t="shared" si="1"/>
        <v>208461</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08" t="s">
        <v>8</v>
      </c>
      <c r="C18" s="2409"/>
      <c r="D18" s="2410"/>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638956</v>
      </c>
      <c r="F19" s="1599">
        <f t="shared" si="2"/>
        <v>0</v>
      </c>
      <c r="G19" s="1599">
        <f t="shared" si="2"/>
        <v>638956</v>
      </c>
      <c r="H19" s="1599">
        <f t="shared" si="2"/>
        <v>697454</v>
      </c>
      <c r="I19" s="1599">
        <f t="shared" si="2"/>
        <v>0</v>
      </c>
      <c r="J19" s="1599">
        <f t="shared" si="2"/>
        <v>697454</v>
      </c>
    </row>
    <row r="20" spans="1:10" ht="25.5" customHeight="1" thickTop="1" x14ac:dyDescent="0.2">
      <c r="A20" s="1587">
        <v>9</v>
      </c>
      <c r="B20" s="2411" t="s">
        <v>2007</v>
      </c>
      <c r="C20" s="2409"/>
      <c r="D20" s="2410"/>
      <c r="E20" s="1600"/>
      <c r="F20" s="1600"/>
      <c r="G20" s="1600"/>
      <c r="H20" s="1600"/>
      <c r="I20" s="1600"/>
      <c r="J20" s="1601">
        <f>IF(AND(G19&gt;0,J19&gt;0),(((J19-G19)/G19)),"Enter Budget Data")</f>
        <v>9.1552469966633077E-2</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6"/>
      <c r="D26" s="2416"/>
      <c r="E26" s="1870"/>
      <c r="F26" s="2415"/>
      <c r="G26" s="2415"/>
    </row>
    <row r="27" spans="1:10" x14ac:dyDescent="0.2">
      <c r="B27" s="1602"/>
      <c r="C27" s="1865" t="s">
        <v>1198</v>
      </c>
      <c r="D27" s="1866"/>
      <c r="E27" s="1867"/>
      <c r="F27" s="2412" t="s">
        <v>1884</v>
      </c>
      <c r="G27" s="2412"/>
    </row>
    <row r="28" spans="1:10" ht="28.5" customHeight="1" x14ac:dyDescent="0.2">
      <c r="B28" s="1602"/>
      <c r="C28" s="2414"/>
      <c r="D28" s="2414"/>
      <c r="E28" s="1869"/>
      <c r="F28" s="2414"/>
      <c r="G28" s="2414"/>
    </row>
    <row r="29" spans="1:10" x14ac:dyDescent="0.2">
      <c r="B29" s="1602"/>
      <c r="C29" s="1863" t="s">
        <v>2014</v>
      </c>
      <c r="E29" s="1868"/>
      <c r="F29" s="2413" t="s">
        <v>1885</v>
      </c>
      <c r="G29" s="2413"/>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396" t="s">
        <v>138</v>
      </c>
      <c r="D33" s="2397"/>
      <c r="E33" s="2397"/>
      <c r="F33" s="2397"/>
      <c r="G33" s="2397"/>
      <c r="H33" s="2397"/>
      <c r="I33" s="2397"/>
    </row>
    <row r="34" spans="1:10" ht="10.35" customHeight="1" x14ac:dyDescent="0.2">
      <c r="C34" s="2397"/>
      <c r="D34" s="2397"/>
      <c r="E34" s="2397"/>
      <c r="F34" s="2397"/>
      <c r="G34" s="2397"/>
      <c r="H34" s="2397"/>
      <c r="I34" s="2397"/>
    </row>
    <row r="35" spans="1:10" ht="7.5" customHeight="1" x14ac:dyDescent="0.2">
      <c r="C35" s="1607"/>
    </row>
    <row r="36" spans="1:10" ht="13.5" customHeight="1" x14ac:dyDescent="0.2">
      <c r="B36" s="1606"/>
      <c r="C36" s="2398" t="s">
        <v>2072</v>
      </c>
      <c r="D36" s="2397"/>
      <c r="E36" s="2397"/>
      <c r="F36" s="2397"/>
      <c r="G36" s="2397"/>
      <c r="H36" s="2397"/>
      <c r="I36" s="2397"/>
      <c r="J36" s="1608"/>
    </row>
    <row r="37" spans="1:10" ht="22.5" customHeight="1" x14ac:dyDescent="0.2">
      <c r="C37" s="2397"/>
      <c r="D37" s="2397"/>
      <c r="E37" s="2397"/>
      <c r="F37" s="2397"/>
      <c r="G37" s="2397"/>
      <c r="H37" s="2397"/>
      <c r="I37" s="2397"/>
      <c r="J37" s="1608"/>
    </row>
    <row r="38" spans="1:10" ht="7.5" customHeight="1" x14ac:dyDescent="0.2">
      <c r="C38" s="1607"/>
      <c r="D38" s="1609"/>
      <c r="E38" s="1610"/>
      <c r="F38" s="1949"/>
      <c r="G38" s="1610"/>
    </row>
    <row r="39" spans="1:10" ht="13.5" customHeight="1" x14ac:dyDescent="0.2">
      <c r="B39" s="1606"/>
      <c r="C39" s="2394" t="s">
        <v>1027</v>
      </c>
      <c r="D39" s="2395"/>
      <c r="E39" s="2395"/>
      <c r="F39" s="2395"/>
      <c r="G39" s="2395"/>
      <c r="H39" s="2395"/>
      <c r="I39" s="2395"/>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G7" sqref="G7:L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2112</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Batavia USD 101</v>
      </c>
    </row>
    <row r="65" spans="2:2" x14ac:dyDescent="0.2">
      <c r="B65" s="393">
        <f>COVER!A13</f>
        <v>31045101022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G7" sqref="G7:L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03" t="s">
        <v>1857</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G7" sqref="G7:L7"/>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7" t="s">
        <v>1867</v>
      </c>
      <c r="B1" s="2418"/>
      <c r="C1" s="2418"/>
      <c r="D1" s="2418"/>
      <c r="E1" s="2418"/>
      <c r="F1" s="2419"/>
    </row>
    <row r="2" spans="1:8" ht="39.75" customHeight="1" x14ac:dyDescent="0.2">
      <c r="A2" s="2427" t="s">
        <v>2008</v>
      </c>
      <c r="B2" s="2428"/>
      <c r="C2" s="2428"/>
      <c r="D2" s="2428"/>
      <c r="E2" s="2428"/>
      <c r="F2" s="2429"/>
      <c r="G2" s="1779"/>
      <c r="H2" s="1779"/>
    </row>
    <row r="3" spans="1:8" ht="46.5" customHeight="1" x14ac:dyDescent="0.2">
      <c r="A3" s="2430" t="s">
        <v>1715</v>
      </c>
      <c r="B3" s="2431"/>
      <c r="C3" s="2431"/>
      <c r="D3" s="2431"/>
      <c r="E3" s="2431"/>
      <c r="F3" s="2432"/>
      <c r="G3" s="1779"/>
      <c r="H3" s="1779"/>
    </row>
    <row r="4" spans="1:8" s="1531" customFormat="1" ht="41.25" customHeight="1" x14ac:dyDescent="0.2">
      <c r="A4" s="2433" t="s">
        <v>1866</v>
      </c>
      <c r="B4" s="2434"/>
      <c r="C4" s="2434"/>
      <c r="D4" s="2434"/>
      <c r="E4" s="2434"/>
      <c r="F4" s="2435"/>
    </row>
    <row r="5" spans="1:8" ht="42" customHeight="1" x14ac:dyDescent="0.2">
      <c r="A5" s="1794" t="s">
        <v>559</v>
      </c>
      <c r="B5" s="1532" t="s">
        <v>1869</v>
      </c>
      <c r="C5" s="1532" t="s">
        <v>1870</v>
      </c>
      <c r="D5" s="1532" t="s">
        <v>1868</v>
      </c>
      <c r="E5" s="1532" t="s">
        <v>1871</v>
      </c>
      <c r="F5" s="1532" t="s">
        <v>1625</v>
      </c>
    </row>
    <row r="6" spans="1:8" s="1535" customFormat="1" ht="14.25" customHeight="1" x14ac:dyDescent="0.2">
      <c r="A6" s="1533" t="s">
        <v>1626</v>
      </c>
      <c r="B6" s="1534">
        <f>'Acct Summary 7-8'!C8</f>
        <v>64984584</v>
      </c>
      <c r="C6" s="1534">
        <f>'Acct Summary 7-8'!D8</f>
        <v>7946174</v>
      </c>
      <c r="D6" s="1534">
        <f>'Acct Summary 7-8'!F8</f>
        <v>4257851</v>
      </c>
      <c r="E6" s="1534">
        <f>'Acct Summary 7-8'!I8</f>
        <v>60000</v>
      </c>
      <c r="F6" s="1534">
        <f>SUM(B6:E6)</f>
        <v>77248609</v>
      </c>
    </row>
    <row r="7" spans="1:8" s="1535" customFormat="1" ht="14.25" customHeight="1" thickBot="1" x14ac:dyDescent="0.25">
      <c r="A7" s="1533" t="s">
        <v>1627</v>
      </c>
      <c r="B7" s="1536">
        <f>'Acct Summary 7-8'!C17</f>
        <v>62900203</v>
      </c>
      <c r="C7" s="1536">
        <f>'Acct Summary 7-8'!D17</f>
        <v>6399588</v>
      </c>
      <c r="D7" s="1536">
        <f>'Acct Summary 7-8'!F17</f>
        <v>4462529</v>
      </c>
      <c r="E7" s="1795"/>
      <c r="F7" s="1534">
        <f>SUM(B7:E7)</f>
        <v>73762320</v>
      </c>
    </row>
    <row r="8" spans="1:8" s="1535" customFormat="1" ht="14.25" thickTop="1" thickBot="1" x14ac:dyDescent="0.25">
      <c r="A8" s="1537" t="s">
        <v>1628</v>
      </c>
      <c r="B8" s="1538">
        <f>(B6-B7)</f>
        <v>2084381</v>
      </c>
      <c r="C8" s="1538">
        <f>(C6-C7)</f>
        <v>1546586</v>
      </c>
      <c r="D8" s="1538">
        <f>(D6-D7)</f>
        <v>-204678</v>
      </c>
      <c r="E8" s="1536">
        <f>(E6-E7)</f>
        <v>60000</v>
      </c>
      <c r="F8" s="1539">
        <f>SUM(F6-F7)</f>
        <v>3486289</v>
      </c>
    </row>
    <row r="9" spans="1:8" s="1535" customFormat="1" ht="14.25" thickTop="1" thickBot="1" x14ac:dyDescent="0.25">
      <c r="A9" s="1540" t="s">
        <v>2009</v>
      </c>
      <c r="B9" s="1541">
        <f>'Acct Summary 7-8'!C81</f>
        <v>11737264</v>
      </c>
      <c r="C9" s="1541">
        <f>'Acct Summary 7-8'!D81</f>
        <v>4939751</v>
      </c>
      <c r="D9" s="1541">
        <f>'Acct Summary 7-8'!F81</f>
        <v>583579</v>
      </c>
      <c r="E9" s="1541">
        <f>'Acct Summary 7-8'!I81</f>
        <v>2852077</v>
      </c>
      <c r="F9" s="1620">
        <f>SUM(B9:E9)</f>
        <v>20112671</v>
      </c>
    </row>
    <row r="10" spans="1:8" ht="16.5" customHeight="1" thickTop="1" x14ac:dyDescent="0.2">
      <c r="A10" s="1542"/>
      <c r="B10" s="1543"/>
      <c r="C10" s="2421" t="str">
        <f>IF(AND(F8&lt;0,F9&gt;=0,ABS(F8*3)&gt;ABS(F9)),A14,IF(AND(F8&lt;0,F9&gt;0,ABS(F8*3)&lt;=ABS(F9)),A15,IF(AND(F8&lt;0,F9&lt;0),A14,IF(F9=0,A17,A16))))</f>
        <v>Balanced - no deficit reduction plan is required.</v>
      </c>
      <c r="D10" s="2422"/>
      <c r="E10" s="2422"/>
      <c r="F10" s="2423"/>
    </row>
    <row r="11" spans="1:8" ht="19.5" customHeight="1" x14ac:dyDescent="0.2">
      <c r="A11" s="1618"/>
      <c r="B11" s="1619"/>
      <c r="C11" s="2421"/>
      <c r="D11" s="2422"/>
      <c r="E11" s="2422"/>
      <c r="F11" s="2423"/>
      <c r="H11" s="1617"/>
    </row>
    <row r="12" spans="1:8" ht="19.5" customHeight="1" x14ac:dyDescent="0.2">
      <c r="A12" s="1618"/>
      <c r="B12" s="1619"/>
      <c r="C12" s="2421"/>
      <c r="D12" s="2422"/>
      <c r="E12" s="2422"/>
      <c r="F12" s="2423"/>
      <c r="H12" s="1617"/>
    </row>
    <row r="13" spans="1:8" ht="19.5" customHeight="1" x14ac:dyDescent="0.2">
      <c r="A13" s="1618"/>
      <c r="B13" s="1619"/>
      <c r="C13" s="2424"/>
      <c r="D13" s="2425"/>
      <c r="E13" s="2425"/>
      <c r="F13" s="2426"/>
      <c r="H13" s="1617"/>
    </row>
    <row r="14" spans="1:8" s="1490" customFormat="1" hidden="1" x14ac:dyDescent="0.2">
      <c r="A14" s="2420" t="s">
        <v>1937</v>
      </c>
      <c r="B14" s="2420"/>
      <c r="C14" s="2420"/>
      <c r="D14" s="2420"/>
      <c r="E14" s="2420"/>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487</v>
      </c>
      <c r="B6" s="398"/>
      <c r="C6" s="225"/>
      <c r="D6" s="1243"/>
    </row>
    <row r="7" spans="1:4" x14ac:dyDescent="0.2">
      <c r="A7" s="1850" t="s">
        <v>486</v>
      </c>
      <c r="B7" s="398"/>
      <c r="C7" s="225"/>
      <c r="D7" s="1243"/>
    </row>
    <row r="8" spans="1:4" ht="18" customHeight="1" x14ac:dyDescent="0.2">
      <c r="A8" s="2436"/>
      <c r="B8" s="2437"/>
      <c r="C8" s="2437"/>
      <c r="D8" s="2438"/>
    </row>
    <row r="9" spans="1:4" s="4" customFormat="1" ht="14.25" customHeight="1" x14ac:dyDescent="0.2">
      <c r="A9" s="1849"/>
      <c r="B9" s="226">
        <v>1</v>
      </c>
      <c r="C9" s="227" t="s">
        <v>888</v>
      </c>
      <c r="D9" s="1244"/>
    </row>
    <row r="10" spans="1:4" s="4" customFormat="1" ht="14.25" customHeight="1" x14ac:dyDescent="0.2">
      <c r="A10" s="1846"/>
      <c r="B10" s="226">
        <f t="shared" ref="B10:B17" si="0">B9+1</f>
        <v>2</v>
      </c>
      <c r="C10" s="227" t="s">
        <v>1009</v>
      </c>
      <c r="D10" s="1244"/>
    </row>
    <row r="11" spans="1:4" s="4" customFormat="1" ht="12.75" x14ac:dyDescent="0.2">
      <c r="A11" s="1846"/>
      <c r="B11" s="226">
        <f t="shared" si="0"/>
        <v>3</v>
      </c>
      <c r="C11" s="2441" t="s">
        <v>1879</v>
      </c>
      <c r="D11" s="2442"/>
    </row>
    <row r="12" spans="1:4" s="4" customFormat="1" ht="12.75" x14ac:dyDescent="0.2">
      <c r="A12" s="1852"/>
      <c r="B12" s="226"/>
      <c r="C12" s="1851" t="s">
        <v>1878</v>
      </c>
      <c r="D12" s="1796"/>
    </row>
    <row r="13" spans="1:4" s="4" customFormat="1" ht="14.25" customHeight="1" x14ac:dyDescent="0.2">
      <c r="A13" s="1846"/>
      <c r="B13" s="226">
        <f>B11+1</f>
        <v>4</v>
      </c>
      <c r="C13" s="227" t="s">
        <v>889</v>
      </c>
      <c r="D13" s="1244"/>
    </row>
    <row r="14" spans="1:4" s="4" customFormat="1" ht="14.25" customHeight="1" x14ac:dyDescent="0.2">
      <c r="A14" s="1846"/>
      <c r="B14" s="226">
        <f t="shared" si="0"/>
        <v>5</v>
      </c>
      <c r="C14" s="227" t="s">
        <v>724</v>
      </c>
      <c r="D14" s="1244"/>
    </row>
    <row r="15" spans="1:4" s="4" customFormat="1" ht="14.25" customHeight="1" x14ac:dyDescent="0.2">
      <c r="A15" s="1846"/>
      <c r="B15" s="226">
        <f t="shared" si="0"/>
        <v>6</v>
      </c>
      <c r="C15" s="227" t="s">
        <v>890</v>
      </c>
      <c r="D15" s="1244"/>
    </row>
    <row r="16" spans="1:4" s="4" customFormat="1" ht="14.25" customHeight="1" x14ac:dyDescent="0.2">
      <c r="A16" s="1846"/>
      <c r="B16" s="226">
        <f t="shared" si="0"/>
        <v>7</v>
      </c>
      <c r="C16" s="227" t="s">
        <v>1228</v>
      </c>
      <c r="D16" s="1244"/>
    </row>
    <row r="17" spans="1:4" s="4" customFormat="1" ht="14.25" customHeight="1" x14ac:dyDescent="0.2">
      <c r="A17" s="1847"/>
      <c r="B17" s="1853">
        <f t="shared" si="0"/>
        <v>8</v>
      </c>
      <c r="C17" s="228" t="s">
        <v>891</v>
      </c>
      <c r="D17" s="1245"/>
    </row>
    <row r="18" spans="1:4" s="4" customFormat="1" ht="14.25" customHeight="1" x14ac:dyDescent="0.2">
      <c r="A18" s="1846"/>
      <c r="B18" s="1858">
        <v>9</v>
      </c>
      <c r="C18" s="1859" t="s">
        <v>1880</v>
      </c>
      <c r="D18" s="1857"/>
    </row>
    <row r="19" spans="1:4" s="4" customFormat="1" x14ac:dyDescent="0.2">
      <c r="A19" s="1848"/>
      <c r="B19" s="1854"/>
      <c r="C19" s="1855"/>
      <c r="D19" s="185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4" t="s">
        <v>353</v>
      </c>
      <c r="D27" s="2445"/>
    </row>
    <row r="28" spans="1:4" ht="12.75" x14ac:dyDescent="0.2">
      <c r="A28" s="229"/>
      <c r="B28" s="230">
        <v>2</v>
      </c>
      <c r="C28" s="2443" t="s">
        <v>1902</v>
      </c>
      <c r="D28" s="2307"/>
    </row>
    <row r="29" spans="1:4" ht="12.2" customHeight="1" x14ac:dyDescent="0.2">
      <c r="A29" s="229"/>
      <c r="B29" s="230"/>
      <c r="C29" s="359" t="s">
        <v>1107</v>
      </c>
      <c r="D29" s="1252" t="str">
        <f>IF(COVER!O11="X","CASH",IF(COVER!O12="X","ACCRUAL ","PLEASE CHECK AN ACCOUNTING BASIS."))</f>
        <v xml:space="preserve">ACCRUAL </v>
      </c>
    </row>
    <row r="30" spans="1:4" ht="12.2" customHeight="1" x14ac:dyDescent="0.2">
      <c r="A30" s="229"/>
      <c r="B30" s="230"/>
      <c r="C30" s="359" t="s">
        <v>1582</v>
      </c>
      <c r="D30" s="1252" t="b">
        <f>IF(COVER!O11="X","OK",IF(AND('Aud Quest 2'!J90=0,'Aud Quest 2'!H77&lt;DATE(2016,12,31)),"ENTER ACCOUNTING INFO",IF(AND('Aud Quest 2'!J90&gt;0,'Aud Quest 2'!H77&lt;DATE(2016,12,31)),"OK")))</f>
        <v>0</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6" t="s">
        <v>615</v>
      </c>
      <c r="D49" s="2447"/>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39" t="s">
        <v>899</v>
      </c>
      <c r="D62" s="2440"/>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39" t="s">
        <v>757</v>
      </c>
      <c r="D76" s="2440"/>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2" zoomScaleNormal="10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48" t="s">
        <v>2010</v>
      </c>
      <c r="B4" s="2449"/>
      <c r="C4" s="2449"/>
      <c r="D4" s="2449"/>
      <c r="E4" s="2449"/>
      <c r="F4" s="2449"/>
      <c r="G4" s="2449"/>
      <c r="H4" s="2449"/>
      <c r="I4" s="2449"/>
      <c r="J4" s="2449"/>
      <c r="K4" s="2449"/>
      <c r="L4" s="2449"/>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1389</v>
      </c>
      <c r="B6" s="1917"/>
      <c r="C6" s="1907"/>
      <c r="D6" s="1907"/>
      <c r="E6" s="1960" t="s">
        <v>1388</v>
      </c>
      <c r="F6" s="1918"/>
      <c r="G6" s="1961" t="s">
        <v>1387</v>
      </c>
      <c r="H6" s="1907"/>
      <c r="I6" s="1907"/>
      <c r="J6" s="1907"/>
      <c r="K6" s="1907"/>
      <c r="L6" s="1908"/>
      <c r="V6" s="1290"/>
      <c r="W6" s="1290"/>
      <c r="X6" s="1290"/>
      <c r="Y6" s="1290"/>
      <c r="Z6" s="1290"/>
      <c r="AA6" s="1290"/>
      <c r="AB6" s="1290"/>
      <c r="AC6" s="1290"/>
    </row>
    <row r="7" spans="1:29" x14ac:dyDescent="0.2">
      <c r="A7" s="2450" t="str">
        <f>COVER!A17</f>
        <v>Batavia USD 101</v>
      </c>
      <c r="B7" s="2451"/>
      <c r="C7" s="2451"/>
      <c r="D7" s="2452"/>
      <c r="E7" s="2453">
        <f>COVER!A13</f>
        <v>31045101022</v>
      </c>
      <c r="F7" s="2454"/>
      <c r="G7" s="2455" t="str">
        <f>COVER!T23</f>
        <v>066-003910</v>
      </c>
      <c r="H7" s="2456"/>
      <c r="I7" s="2456"/>
      <c r="J7" s="2456"/>
      <c r="K7" s="2456"/>
      <c r="L7" s="2457"/>
    </row>
    <row r="8" spans="1:29" ht="13.5" customHeight="1" x14ac:dyDescent="0.2">
      <c r="A8" s="1959" t="s">
        <v>1894</v>
      </c>
      <c r="B8" s="1917"/>
      <c r="C8" s="1907"/>
      <c r="D8" s="1907"/>
      <c r="E8" s="1919"/>
      <c r="F8" s="1908"/>
      <c r="G8" s="1962" t="s">
        <v>1386</v>
      </c>
      <c r="H8" s="1278"/>
      <c r="I8" s="1278"/>
      <c r="J8" s="1278"/>
      <c r="K8" s="1278"/>
      <c r="L8" s="1909"/>
    </row>
    <row r="9" spans="1:29" ht="13.5" customHeight="1" x14ac:dyDescent="0.2">
      <c r="A9" s="2458"/>
      <c r="B9" s="2459"/>
      <c r="C9" s="2459"/>
      <c r="D9" s="2459"/>
      <c r="E9" s="2459"/>
      <c r="F9" s="2460"/>
      <c r="G9" s="2461" t="str">
        <f>COVER!T13</f>
        <v>Klein Hall CPAs</v>
      </c>
      <c r="H9" s="2462"/>
      <c r="I9" s="2462"/>
      <c r="J9" s="2462"/>
      <c r="K9" s="2462"/>
      <c r="L9" s="2463"/>
    </row>
    <row r="10" spans="1:29" ht="13.5" customHeight="1" x14ac:dyDescent="0.2">
      <c r="A10" s="2464" t="str">
        <f>COVER!A38</f>
        <v>Lisa Hichens</v>
      </c>
      <c r="B10" s="2465"/>
      <c r="C10" s="2465"/>
      <c r="D10" s="2465"/>
      <c r="E10" s="2465"/>
      <c r="F10" s="2466"/>
      <c r="G10" s="2461" t="str">
        <f>COVER!T17</f>
        <v>3957 75th Street</v>
      </c>
      <c r="H10" s="2467"/>
      <c r="I10" s="2467"/>
      <c r="J10" s="2467"/>
      <c r="K10" s="2467"/>
      <c r="L10" s="2468"/>
    </row>
    <row r="11" spans="1:29" ht="13.5" customHeight="1" x14ac:dyDescent="0.2">
      <c r="A11" s="1959" t="s">
        <v>1896</v>
      </c>
      <c r="B11" s="1917"/>
      <c r="C11" s="1907"/>
      <c r="D11" s="1919"/>
      <c r="E11" s="1907"/>
      <c r="F11" s="1908"/>
      <c r="G11" s="2461" t="str">
        <f>COVER!T19</f>
        <v>Aurora</v>
      </c>
      <c r="H11" s="2467"/>
      <c r="I11" s="2467"/>
      <c r="J11" s="1954" t="str">
        <f>COVER!X19</f>
        <v>IL</v>
      </c>
      <c r="K11" s="1954">
        <f>COVER!Z19</f>
        <v>60504</v>
      </c>
      <c r="L11" s="1953"/>
    </row>
    <row r="12" spans="1:29" ht="13.5" customHeight="1" x14ac:dyDescent="0.2">
      <c r="A12" s="2469" t="s">
        <v>1895</v>
      </c>
      <c r="B12" s="2470"/>
      <c r="C12" s="2470"/>
      <c r="D12" s="2470"/>
      <c r="E12" s="2470"/>
      <c r="F12" s="2471"/>
      <c r="G12" s="1876"/>
      <c r="H12" s="1294"/>
      <c r="I12" s="1294"/>
      <c r="J12" s="1294"/>
      <c r="K12" s="1294"/>
      <c r="L12" s="1877"/>
    </row>
    <row r="13" spans="1:29" ht="13.5" customHeight="1" x14ac:dyDescent="0.2">
      <c r="A13" s="2461"/>
      <c r="B13" s="2462"/>
      <c r="C13" s="2462"/>
      <c r="D13" s="2462"/>
      <c r="E13" s="1293"/>
      <c r="F13" s="1955"/>
      <c r="G13" s="1963" t="s">
        <v>1897</v>
      </c>
      <c r="H13" s="1910"/>
      <c r="I13" s="2472" t="str">
        <f>COVER!T25</f>
        <v>amace@kleinhallcpa.com</v>
      </c>
      <c r="J13" s="2473"/>
      <c r="K13" s="2473"/>
      <c r="L13" s="2474"/>
    </row>
    <row r="14" spans="1:29" ht="13.5" customHeight="1" x14ac:dyDescent="0.2">
      <c r="A14" s="2461" t="str">
        <f>COVER!A19</f>
        <v>355 W. Wilson Street</v>
      </c>
      <c r="B14" s="2459"/>
      <c r="C14" s="2459"/>
      <c r="D14" s="2459"/>
      <c r="E14" s="1952">
        <v>0</v>
      </c>
      <c r="F14" s="1292"/>
      <c r="G14" s="1964" t="s">
        <v>1385</v>
      </c>
      <c r="H14" s="1278"/>
      <c r="I14" s="1278"/>
      <c r="J14" s="1278"/>
      <c r="K14" s="1278"/>
      <c r="L14" s="1909"/>
    </row>
    <row r="15" spans="1:29" ht="13.5" customHeight="1" x14ac:dyDescent="0.2">
      <c r="A15" s="2461" t="str">
        <f>COVER!A21</f>
        <v>Batavia, IL</v>
      </c>
      <c r="B15" s="2467"/>
      <c r="C15" s="2467"/>
      <c r="D15" s="1277"/>
      <c r="E15" s="1878"/>
      <c r="F15" s="1291"/>
      <c r="G15" s="1951" t="str">
        <f>COVER!T15</f>
        <v>Andy Mace</v>
      </c>
      <c r="H15" s="1278"/>
      <c r="I15" s="1278"/>
      <c r="J15" s="1278"/>
      <c r="K15" s="1278"/>
      <c r="L15" s="1909"/>
    </row>
    <row r="16" spans="1:29" ht="12.2" customHeight="1" x14ac:dyDescent="0.2">
      <c r="A16" s="1951"/>
      <c r="B16" s="1460"/>
      <c r="C16" s="1954">
        <f>COVER!A25</f>
        <v>60510</v>
      </c>
      <c r="D16" s="1954"/>
      <c r="E16" s="1954"/>
      <c r="F16" s="1955"/>
      <c r="G16" s="2475"/>
      <c r="H16" s="2476"/>
      <c r="I16" s="2476"/>
      <c r="J16" s="2476"/>
      <c r="K16" s="2476"/>
      <c r="L16" s="2477"/>
    </row>
    <row r="17" spans="1:13" ht="12.2" customHeight="1" x14ac:dyDescent="0.2">
      <c r="A17" s="2478"/>
      <c r="B17" s="2479"/>
      <c r="C17" s="2479"/>
      <c r="D17" s="2479"/>
      <c r="E17" s="2479"/>
      <c r="F17" s="2480"/>
      <c r="G17" s="1964" t="s">
        <v>1384</v>
      </c>
      <c r="H17" s="1278"/>
      <c r="I17" s="1278"/>
      <c r="J17" s="1278"/>
      <c r="K17" s="1965" t="s">
        <v>1383</v>
      </c>
      <c r="L17" s="1908"/>
      <c r="M17" s="1290"/>
    </row>
    <row r="18" spans="1:13" ht="12.2" customHeight="1" x14ac:dyDescent="0.2">
      <c r="A18" s="2464"/>
      <c r="B18" s="2465"/>
      <c r="C18" s="2465"/>
      <c r="D18" s="2465"/>
      <c r="E18" s="2465"/>
      <c r="F18" s="2466"/>
      <c r="G18" s="2450" t="str">
        <f>COVER!T21</f>
        <v>630-898-5578</v>
      </c>
      <c r="H18" s="2451"/>
      <c r="I18" s="2451"/>
      <c r="J18" s="2451"/>
      <c r="K18" s="2450" t="str">
        <f>COVER!X21</f>
        <v>630-225-5128</v>
      </c>
      <c r="L18" s="248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2016</v>
      </c>
    </row>
    <row r="22" spans="1:13" ht="12.2" customHeight="1" x14ac:dyDescent="0.2">
      <c r="A22" s="1289"/>
    </row>
    <row r="23" spans="1:13" ht="12.2" customHeight="1" x14ac:dyDescent="0.2">
      <c r="A23" s="1289"/>
      <c r="B23" s="1279"/>
      <c r="C23" s="1966" t="s">
        <v>1382</v>
      </c>
    </row>
    <row r="24" spans="1:13" ht="10.15" customHeight="1" x14ac:dyDescent="0.2">
      <c r="A24" s="1289"/>
      <c r="C24" s="1966" t="s">
        <v>1381</v>
      </c>
    </row>
    <row r="25" spans="1:13" ht="9" customHeight="1" x14ac:dyDescent="0.2">
      <c r="B25" s="1282" t="s">
        <v>1364</v>
      </c>
      <c r="C25" s="1288"/>
      <c r="J25" s="1281"/>
    </row>
    <row r="26" spans="1:13" s="1276" customFormat="1" ht="12.2" customHeight="1" x14ac:dyDescent="0.2">
      <c r="B26" s="1279"/>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c r="C38" s="1966" t="s">
        <v>2024</v>
      </c>
      <c r="D38" s="1283"/>
      <c r="E38" s="1283"/>
    </row>
    <row r="39" spans="1:12" ht="9" customHeight="1" x14ac:dyDescent="0.2">
      <c r="B39" s="1282"/>
      <c r="C39" s="1967"/>
      <c r="D39" s="1281"/>
      <c r="E39" s="1281"/>
    </row>
    <row r="40" spans="1:12" s="1276" customFormat="1" ht="13.5" customHeight="1" x14ac:dyDescent="0.2">
      <c r="B40" s="1279"/>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2" t="str">
        <f>'Single Audit Cover'!A7</f>
        <v>Batavia USD 101</v>
      </c>
      <c r="B1" s="2483"/>
      <c r="C1" s="2483"/>
      <c r="D1" s="2483"/>
    </row>
    <row r="2" spans="1:11" s="1958" customFormat="1" ht="12.75" x14ac:dyDescent="0.2">
      <c r="A2" s="2484">
        <f>'Single Audit Cover'!E7</f>
        <v>31045101022</v>
      </c>
      <c r="B2" s="2485"/>
      <c r="C2" s="2485"/>
      <c r="D2" s="2485"/>
    </row>
    <row r="3" spans="1:11" s="1958" customFormat="1" ht="12.75" x14ac:dyDescent="0.2">
      <c r="A3" s="2482" t="s">
        <v>1888</v>
      </c>
      <c r="B3" s="2483"/>
      <c r="C3" s="2483"/>
      <c r="D3" s="2483"/>
    </row>
    <row r="4" spans="1:11" s="1958" customFormat="1" ht="4.5" customHeight="1" x14ac:dyDescent="0.2">
      <c r="A4" s="1956"/>
      <c r="B4" s="1950"/>
      <c r="C4" s="1950"/>
      <c r="D4" s="1950"/>
    </row>
    <row r="5" spans="1:11" x14ac:dyDescent="0.2">
      <c r="B5" s="1329" t="s">
        <v>1889</v>
      </c>
      <c r="C5" s="1328"/>
      <c r="D5" s="1305"/>
    </row>
    <row r="6" spans="1:11" x14ac:dyDescent="0.2">
      <c r="B6" s="1329" t="s">
        <v>1441</v>
      </c>
      <c r="C6" s="1328"/>
      <c r="D6" s="1305"/>
    </row>
    <row r="7" spans="1:11" x14ac:dyDescent="0.2">
      <c r="B7" s="1329" t="s">
        <v>1890</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1741</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4"/>
      <c r="C33" s="1303">
        <v>8</v>
      </c>
      <c r="D33" s="1302" t="s">
        <v>1430</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1429</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1428</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1424</v>
      </c>
    </row>
    <row r="51" spans="1:4" ht="3" customHeight="1" x14ac:dyDescent="0.2">
      <c r="A51" s="1299"/>
      <c r="B51" s="1970"/>
      <c r="C51" s="1303"/>
      <c r="D51" s="1302"/>
    </row>
    <row r="52" spans="1:4" x14ac:dyDescent="0.2">
      <c r="A52" s="1299"/>
      <c r="B52" s="1914"/>
      <c r="C52" s="1303">
        <f>C50+1</f>
        <v>15</v>
      </c>
      <c r="D52" s="1302" t="s">
        <v>1423</v>
      </c>
    </row>
    <row r="53" spans="1:4" ht="3" customHeight="1" x14ac:dyDescent="0.2">
      <c r="A53" s="1299"/>
      <c r="B53" s="1970"/>
      <c r="C53" s="1303"/>
      <c r="D53" s="1302"/>
    </row>
    <row r="54" spans="1:4" x14ac:dyDescent="0.2">
      <c r="A54" s="1299"/>
      <c r="B54" s="1914"/>
      <c r="C54" s="1303">
        <f>C52+1</f>
        <v>16</v>
      </c>
      <c r="D54" s="1302" t="s">
        <v>1422</v>
      </c>
    </row>
    <row r="55" spans="1:4" ht="3" customHeight="1" x14ac:dyDescent="0.2">
      <c r="A55" s="1299"/>
      <c r="B55" s="1970"/>
      <c r="C55" s="1303"/>
      <c r="D55" s="1302"/>
    </row>
    <row r="56" spans="1:4" x14ac:dyDescent="0.2">
      <c r="A56" s="1299"/>
      <c r="B56" s="1914"/>
      <c r="C56" s="1303">
        <f>C54+1</f>
        <v>17</v>
      </c>
      <c r="D56" s="1305" t="s">
        <v>1743</v>
      </c>
    </row>
    <row r="57" spans="1:4" ht="10.5" customHeight="1" x14ac:dyDescent="0.2">
      <c r="A57" s="1299"/>
      <c r="D57" s="1302" t="s">
        <v>2038</v>
      </c>
    </row>
    <row r="58" spans="1:4" x14ac:dyDescent="0.2">
      <c r="A58" s="1299"/>
      <c r="C58" s="1916"/>
      <c r="D58" s="1302" t="s">
        <v>1421</v>
      </c>
    </row>
    <row r="59" spans="1:4" ht="10.5" customHeight="1" x14ac:dyDescent="0.2">
      <c r="A59" s="1299"/>
      <c r="D59" s="1305" t="s">
        <v>1420</v>
      </c>
    </row>
    <row r="60" spans="1:4" ht="10.5" customHeight="1" x14ac:dyDescent="0.2">
      <c r="A60" s="1299"/>
      <c r="D60" s="2034" t="s">
        <v>2071</v>
      </c>
    </row>
    <row r="61" spans="1:4" ht="10.5" customHeight="1" x14ac:dyDescent="0.2">
      <c r="A61" s="1299"/>
      <c r="C61" s="1916"/>
      <c r="D61" s="1302" t="s">
        <v>1419</v>
      </c>
    </row>
    <row r="62" spans="1:4" ht="10.5" customHeight="1" x14ac:dyDescent="0.2">
      <c r="A62" s="1299"/>
      <c r="D62" s="1317" t="s">
        <v>1418</v>
      </c>
    </row>
    <row r="63" spans="1:4" ht="10.5" customHeight="1" x14ac:dyDescent="0.2">
      <c r="A63" s="1299"/>
      <c r="D63" s="1305" t="s">
        <v>2039</v>
      </c>
    </row>
    <row r="64" spans="1:4" ht="10.5" customHeight="1" x14ac:dyDescent="0.2">
      <c r="A64" s="1299"/>
      <c r="D64" s="2034" t="s">
        <v>2070</v>
      </c>
    </row>
    <row r="65" spans="1:4" x14ac:dyDescent="0.2">
      <c r="A65" s="1299"/>
      <c r="C65" s="1916"/>
      <c r="D65" s="1302" t="s">
        <v>1417</v>
      </c>
    </row>
    <row r="66" spans="1:4" ht="10.5" customHeight="1" x14ac:dyDescent="0.2">
      <c r="A66" s="1299"/>
      <c r="D66" s="1307" t="s">
        <v>1416</v>
      </c>
    </row>
    <row r="67" spans="1:4" ht="10.5" customHeight="1" x14ac:dyDescent="0.2">
      <c r="A67" s="1299"/>
      <c r="D67" s="1305" t="s">
        <v>2040</v>
      </c>
    </row>
    <row r="68" spans="1:4" ht="10.5" customHeight="1" x14ac:dyDescent="0.2">
      <c r="A68" s="1299"/>
      <c r="D68" s="2034" t="s">
        <v>2070</v>
      </c>
    </row>
    <row r="69" spans="1:4" ht="10.5" customHeight="1" x14ac:dyDescent="0.2">
      <c r="A69" s="1299"/>
      <c r="C69" s="1916"/>
      <c r="D69" s="1302" t="s">
        <v>1415</v>
      </c>
    </row>
    <row r="70" spans="1:4" ht="10.5" customHeight="1" x14ac:dyDescent="0.2">
      <c r="A70" s="1299"/>
      <c r="D70" s="1317" t="s">
        <v>1414</v>
      </c>
    </row>
    <row r="71" spans="1:4" ht="3" customHeight="1" x14ac:dyDescent="0.2">
      <c r="A71" s="1299"/>
      <c r="D71" s="1305"/>
    </row>
    <row r="72" spans="1:4" x14ac:dyDescent="0.2">
      <c r="A72" s="1299"/>
      <c r="B72" s="1914"/>
      <c r="C72" s="1303">
        <f>C56+1</f>
        <v>18</v>
      </c>
      <c r="D72" s="1307" t="s">
        <v>1413</v>
      </c>
    </row>
    <row r="73" spans="1:4" ht="3" customHeight="1" x14ac:dyDescent="0.2">
      <c r="A73" s="1299"/>
      <c r="B73" s="1970"/>
      <c r="C73" s="1303"/>
      <c r="D73" s="1307"/>
    </row>
    <row r="74" spans="1:4" x14ac:dyDescent="0.2">
      <c r="A74" s="1299"/>
      <c r="B74" s="1914"/>
      <c r="C74" s="1303">
        <f>C72+1</f>
        <v>19</v>
      </c>
      <c r="D74" s="1302" t="s">
        <v>1412</v>
      </c>
    </row>
    <row r="75" spans="1:4" ht="3" customHeight="1" x14ac:dyDescent="0.2">
      <c r="A75" s="1299"/>
      <c r="B75" s="1970"/>
      <c r="C75" s="1303"/>
      <c r="D75" s="1302"/>
    </row>
    <row r="76" spans="1:4" x14ac:dyDescent="0.2">
      <c r="A76" s="1299"/>
      <c r="B76" s="1914"/>
      <c r="C76" s="1303">
        <f>C74+1</f>
        <v>20</v>
      </c>
      <c r="D76" s="1315" t="s">
        <v>1411</v>
      </c>
    </row>
    <row r="77" spans="1:4" ht="3" customHeight="1" x14ac:dyDescent="0.2">
      <c r="A77" s="1299"/>
      <c r="B77" s="1970"/>
      <c r="C77" s="1303"/>
      <c r="D77" s="1315"/>
    </row>
    <row r="78" spans="1:4" x14ac:dyDescent="0.2">
      <c r="A78" s="1299"/>
      <c r="B78" s="1914"/>
      <c r="C78" s="1303">
        <f>C76+1</f>
        <v>21</v>
      </c>
      <c r="D78" s="1305" t="s">
        <v>1410</v>
      </c>
    </row>
    <row r="79" spans="1:4" ht="3" customHeight="1" x14ac:dyDescent="0.2">
      <c r="A79" s="1299"/>
      <c r="B79" s="1970"/>
      <c r="C79" s="1303"/>
      <c r="D79" s="1305"/>
    </row>
    <row r="80" spans="1:4" x14ac:dyDescent="0.2">
      <c r="A80" s="1299"/>
      <c r="B80" s="1914"/>
      <c r="C80" s="1303">
        <f>C78+1</f>
        <v>22</v>
      </c>
      <c r="D80" s="1316" t="s">
        <v>1409</v>
      </c>
    </row>
    <row r="81" spans="1:4" ht="3" customHeight="1" x14ac:dyDescent="0.2">
      <c r="A81" s="1299"/>
      <c r="B81" s="1970"/>
      <c r="C81" s="1303"/>
      <c r="D81" s="1316"/>
    </row>
    <row r="82" spans="1:4" x14ac:dyDescent="0.2">
      <c r="A82" s="1299"/>
      <c r="B82" s="1914"/>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4"/>
      <c r="C85" s="1303">
        <f>C82+1</f>
        <v>24</v>
      </c>
      <c r="D85" s="1302" t="s">
        <v>1407</v>
      </c>
    </row>
    <row r="86" spans="1:4" ht="3" customHeight="1" x14ac:dyDescent="0.2">
      <c r="A86" s="1299"/>
      <c r="B86" s="1970"/>
      <c r="C86" s="1303"/>
      <c r="D86" s="1302"/>
    </row>
    <row r="87" spans="1:4" x14ac:dyDescent="0.2">
      <c r="A87" s="1299"/>
      <c r="B87" s="1914"/>
      <c r="C87" s="1303">
        <f>C85+1</f>
        <v>25</v>
      </c>
      <c r="D87" s="1302" t="s">
        <v>1406</v>
      </c>
    </row>
    <row r="88" spans="1:4" ht="3" customHeight="1" x14ac:dyDescent="0.2">
      <c r="A88" s="1299"/>
      <c r="B88" s="1970"/>
      <c r="C88" s="1303"/>
      <c r="D88" s="1302"/>
    </row>
    <row r="89" spans="1:4" x14ac:dyDescent="0.2">
      <c r="A89" s="1299"/>
      <c r="B89" s="1914"/>
      <c r="C89" s="1303">
        <f>C87+1</f>
        <v>26</v>
      </c>
      <c r="D89" s="1302" t="s">
        <v>1405</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1404</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1403</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1401</v>
      </c>
    </row>
    <row r="109" spans="1:4" ht="3" customHeight="1" x14ac:dyDescent="0.2">
      <c r="A109" s="1299"/>
      <c r="B109" s="1970"/>
      <c r="C109" s="1303"/>
      <c r="D109" s="1305"/>
    </row>
    <row r="110" spans="1:4" x14ac:dyDescent="0.2">
      <c r="A110" s="1299"/>
      <c r="B110" s="1914"/>
      <c r="C110" s="1303">
        <f>C108+1</f>
        <v>34</v>
      </c>
      <c r="D110" s="1305" t="s">
        <v>1400</v>
      </c>
    </row>
    <row r="111" spans="1:4" ht="3" customHeight="1" x14ac:dyDescent="0.2">
      <c r="A111" s="1299"/>
      <c r="B111" s="1970"/>
      <c r="C111" s="1303"/>
      <c r="D111" s="1305"/>
    </row>
    <row r="112" spans="1:4" x14ac:dyDescent="0.2">
      <c r="A112" s="1299"/>
      <c r="B112" s="1914"/>
      <c r="C112" s="1303">
        <f>C110+1</f>
        <v>35</v>
      </c>
      <c r="D112" s="1305" t="s">
        <v>1399</v>
      </c>
    </row>
    <row r="113" spans="1:4" ht="11.25" customHeight="1" x14ac:dyDescent="0.2">
      <c r="A113" s="1299"/>
      <c r="B113" s="1973"/>
      <c r="C113" s="1303"/>
      <c r="D113" s="1309" t="s">
        <v>1398</v>
      </c>
    </row>
    <row r="114" spans="1:4" ht="3" customHeight="1" x14ac:dyDescent="0.2">
      <c r="A114" s="1299"/>
      <c r="B114" s="1974"/>
      <c r="C114" s="1303"/>
      <c r="D114" s="1309"/>
    </row>
    <row r="115" spans="1:4" x14ac:dyDescent="0.2">
      <c r="A115" s="1299"/>
      <c r="B115" s="1914"/>
      <c r="C115" s="1303">
        <f>C112+1</f>
        <v>36</v>
      </c>
      <c r="D115" s="1302" t="s">
        <v>1397</v>
      </c>
    </row>
    <row r="116" spans="1:4" ht="3" customHeight="1" x14ac:dyDescent="0.2">
      <c r="A116" s="1299"/>
      <c r="B116" s="1970"/>
      <c r="C116" s="1303"/>
      <c r="D116" s="1302"/>
    </row>
    <row r="117" spans="1:4" x14ac:dyDescent="0.2">
      <c r="A117" s="1299"/>
      <c r="B117" s="1914"/>
      <c r="C117" s="1303">
        <f>C115+1</f>
        <v>37</v>
      </c>
      <c r="D117" s="1302" t="s">
        <v>1745</v>
      </c>
    </row>
    <row r="118" spans="1:4" ht="3" customHeight="1" x14ac:dyDescent="0.2">
      <c r="A118" s="1299"/>
      <c r="B118" s="1970"/>
      <c r="C118" s="1303"/>
      <c r="D118" s="1302"/>
    </row>
    <row r="119" spans="1:4" x14ac:dyDescent="0.2">
      <c r="A119" s="1299"/>
      <c r="B119" s="191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Normal="10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88" t="str">
        <f>'Single Audit Cover'!A7</f>
        <v>Batavia USD 101</v>
      </c>
      <c r="B1" s="2488"/>
      <c r="C1" s="2488"/>
      <c r="D1" s="2488"/>
      <c r="E1" s="2488"/>
    </row>
    <row r="2" spans="1:5" x14ac:dyDescent="0.2">
      <c r="A2" s="2489">
        <f>'Single Audit Cover'!E7</f>
        <v>31045101022</v>
      </c>
      <c r="B2" s="2489"/>
      <c r="C2" s="2489"/>
      <c r="D2" s="2489"/>
      <c r="E2" s="2489"/>
    </row>
    <row r="3" spans="1:5" ht="4.5" customHeight="1" x14ac:dyDescent="0.2"/>
    <row r="4" spans="1:5" x14ac:dyDescent="0.2">
      <c r="A4" s="1348" t="s">
        <v>1463</v>
      </c>
      <c r="B4" s="1346"/>
      <c r="C4" s="1346"/>
      <c r="D4" s="1347"/>
      <c r="E4" s="1346"/>
    </row>
    <row r="5" spans="1:5" x14ac:dyDescent="0.2">
      <c r="A5" s="1348"/>
      <c r="B5" s="1975"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2794824</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85590</v>
      </c>
    </row>
    <row r="15" spans="1:5" x14ac:dyDescent="0.2">
      <c r="A15" s="1345"/>
      <c r="B15" s="1344"/>
      <c r="C15" s="1344"/>
    </row>
    <row r="16" spans="1:5" x14ac:dyDescent="0.2">
      <c r="A16" s="1345" t="s">
        <v>1453</v>
      </c>
      <c r="B16" s="1344"/>
      <c r="C16" s="1344"/>
    </row>
    <row r="17" spans="1:4" x14ac:dyDescent="0.2">
      <c r="A17" s="1345" t="s">
        <v>1898</v>
      </c>
      <c r="B17" s="1344" t="s">
        <v>1452</v>
      </c>
      <c r="C17" s="1344"/>
      <c r="D17" s="1343">
        <f>-SUM('Revenues 9-14'!C271:D271,'Revenues 9-14'!F271:G271)</f>
        <v>-210572</v>
      </c>
    </row>
    <row r="19" spans="1:4" ht="13.5" thickBot="1" x14ac:dyDescent="0.25">
      <c r="A19" s="1976" t="s">
        <v>1451</v>
      </c>
      <c r="D19" s="1342">
        <f>SUM(D10:D17)</f>
        <v>2669842</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90"/>
      <c r="B24" s="2491"/>
      <c r="D24" s="1335"/>
    </row>
    <row r="25" spans="1:4" x14ac:dyDescent="0.2">
      <c r="A25" s="2486"/>
      <c r="B25" s="2487"/>
      <c r="D25" s="1335"/>
    </row>
    <row r="26" spans="1:4" x14ac:dyDescent="0.2">
      <c r="A26" s="2486"/>
      <c r="B26" s="2487"/>
      <c r="D26" s="1335"/>
    </row>
    <row r="27" spans="1:4" x14ac:dyDescent="0.2">
      <c r="A27" s="2486"/>
      <c r="B27" s="2487"/>
      <c r="D27" s="1335"/>
    </row>
    <row r="28" spans="1:4" x14ac:dyDescent="0.2">
      <c r="A28" s="2486"/>
      <c r="B28" s="2487"/>
      <c r="D28" s="1335"/>
    </row>
    <row r="29" spans="1:4" x14ac:dyDescent="0.2">
      <c r="A29" s="2486"/>
      <c r="B29" s="2487"/>
      <c r="D29" s="1335"/>
    </row>
    <row r="30" spans="1:4" x14ac:dyDescent="0.2">
      <c r="A30" s="2486"/>
      <c r="B30" s="2487"/>
      <c r="D30" s="1335"/>
    </row>
    <row r="32" spans="1:4" x14ac:dyDescent="0.2">
      <c r="A32" s="1337" t="s">
        <v>1449</v>
      </c>
      <c r="D32" s="1340">
        <f>SUM(D19:D30)</f>
        <v>2669842</v>
      </c>
    </row>
    <row r="33" spans="1:4" x14ac:dyDescent="0.2">
      <c r="D33" s="1339"/>
    </row>
    <row r="34" spans="1:4" x14ac:dyDescent="0.2">
      <c r="A34" s="1330" t="s">
        <v>1448</v>
      </c>
    </row>
    <row r="35" spans="1:4" x14ac:dyDescent="0.2">
      <c r="A35" s="1330" t="s">
        <v>1447</v>
      </c>
      <c r="B35" s="1332" t="s">
        <v>1446</v>
      </c>
      <c r="D35" s="1338">
        <v>2669842</v>
      </c>
    </row>
    <row r="37" spans="1:4" x14ac:dyDescent="0.2">
      <c r="A37" s="1337" t="s">
        <v>1445</v>
      </c>
    </row>
    <row r="39" spans="1:4" ht="13.35" customHeight="1" x14ac:dyDescent="0.2">
      <c r="A39" s="1336" t="s">
        <v>1444</v>
      </c>
    </row>
    <row r="40" spans="1:4" x14ac:dyDescent="0.2">
      <c r="A40" s="2486"/>
      <c r="B40" s="2487"/>
      <c r="D40" s="1335"/>
    </row>
    <row r="41" spans="1:4" x14ac:dyDescent="0.2">
      <c r="A41" s="2486"/>
      <c r="B41" s="2487"/>
      <c r="D41" s="1334"/>
    </row>
    <row r="42" spans="1:4" x14ac:dyDescent="0.2">
      <c r="A42" s="2486"/>
      <c r="B42" s="2487"/>
      <c r="D42" s="1334"/>
    </row>
    <row r="43" spans="1:4" x14ac:dyDescent="0.2">
      <c r="A43" s="2486"/>
      <c r="B43" s="2487"/>
      <c r="D43" s="1334"/>
    </row>
    <row r="44" spans="1:4" x14ac:dyDescent="0.2">
      <c r="A44" s="2486"/>
      <c r="B44" s="2487"/>
      <c r="D44" s="1334"/>
    </row>
    <row r="45" spans="1:4" x14ac:dyDescent="0.2">
      <c r="A45" s="2486"/>
      <c r="B45" s="2487"/>
      <c r="D45" s="1334"/>
    </row>
    <row r="47" spans="1:4" x14ac:dyDescent="0.2">
      <c r="B47" s="1333" t="s">
        <v>1443</v>
      </c>
      <c r="C47" s="1333"/>
      <c r="D47" s="1875">
        <f>SUM(D35:D45)</f>
        <v>2669842</v>
      </c>
    </row>
    <row r="49" spans="2:4" x14ac:dyDescent="0.2">
      <c r="B49" s="1333" t="s">
        <v>1442</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topLeftCell="A22" zoomScaleNormal="100" workbookViewId="0"/>
  </sheetViews>
  <sheetFormatPr defaultRowHeight="12.75" x14ac:dyDescent="0.2"/>
  <cols>
    <col min="1" max="4" width="1.7109375" style="2040" customWidth="1"/>
    <col min="5" max="5" width="30.28515625" style="2040" customWidth="1"/>
    <col min="6" max="6" width="5.28515625" style="2044" bestFit="1" customWidth="1"/>
    <col min="7" max="7" width="14.5703125" style="2071" customWidth="1"/>
    <col min="8" max="8" width="6.85546875" style="2040" bestFit="1" customWidth="1"/>
    <col min="9" max="9" width="12.140625" style="2040" bestFit="1" customWidth="1"/>
    <col min="10" max="17" width="14" style="2040" customWidth="1"/>
    <col min="18" max="16384" width="9.140625" style="2040"/>
  </cols>
  <sheetData>
    <row r="1" spans="1:17" x14ac:dyDescent="0.2">
      <c r="A1" s="2498" t="s">
        <v>2228</v>
      </c>
      <c r="B1" s="2498"/>
      <c r="C1" s="2498"/>
      <c r="D1" s="2498"/>
      <c r="E1" s="2498"/>
      <c r="F1" s="2498"/>
      <c r="G1" s="2498"/>
      <c r="H1" s="2498"/>
      <c r="I1" s="2498"/>
      <c r="J1" s="2498"/>
      <c r="K1" s="2498"/>
      <c r="L1" s="2498"/>
      <c r="M1" s="2498"/>
      <c r="N1" s="2498"/>
      <c r="O1" s="2498"/>
      <c r="P1" s="2498"/>
      <c r="Q1" s="2498"/>
    </row>
    <row r="2" spans="1:17" x14ac:dyDescent="0.2">
      <c r="A2" s="2499" t="s">
        <v>2227</v>
      </c>
      <c r="B2" s="2499"/>
      <c r="C2" s="2499"/>
      <c r="D2" s="2499"/>
      <c r="E2" s="2499"/>
      <c r="F2" s="2499"/>
      <c r="G2" s="2499"/>
      <c r="H2" s="2499"/>
      <c r="I2" s="2499"/>
      <c r="J2" s="2499"/>
      <c r="K2" s="2499"/>
      <c r="L2" s="2499"/>
      <c r="M2" s="2499"/>
      <c r="N2" s="2499"/>
      <c r="O2" s="2499"/>
      <c r="P2" s="2499"/>
      <c r="Q2" s="2499"/>
    </row>
    <row r="3" spans="1:17" x14ac:dyDescent="0.2">
      <c r="A3" s="2498" t="s">
        <v>1431</v>
      </c>
      <c r="B3" s="2498"/>
      <c r="C3" s="2498"/>
      <c r="D3" s="2498"/>
      <c r="E3" s="2498"/>
      <c r="F3" s="2498"/>
      <c r="G3" s="2498"/>
      <c r="H3" s="2498"/>
      <c r="I3" s="2498"/>
      <c r="J3" s="2498"/>
      <c r="K3" s="2498"/>
      <c r="L3" s="2498"/>
      <c r="M3" s="2498"/>
      <c r="N3" s="2498"/>
      <c r="O3" s="2498"/>
      <c r="P3" s="2498"/>
      <c r="Q3" s="2498"/>
    </row>
    <row r="4" spans="1:17" x14ac:dyDescent="0.2">
      <c r="A4" s="2500" t="s">
        <v>2010</v>
      </c>
      <c r="B4" s="2500"/>
      <c r="C4" s="2500"/>
      <c r="D4" s="2500"/>
      <c r="E4" s="2500"/>
      <c r="F4" s="2500"/>
      <c r="G4" s="2500"/>
      <c r="H4" s="2500"/>
      <c r="I4" s="2500"/>
      <c r="J4" s="2500"/>
      <c r="K4" s="2500"/>
      <c r="L4" s="2500"/>
      <c r="M4" s="2500"/>
      <c r="N4" s="2500"/>
      <c r="O4" s="2500"/>
      <c r="P4" s="2500"/>
      <c r="Q4" s="2500"/>
    </row>
    <row r="6" spans="1:17" s="2044" customFormat="1" x14ac:dyDescent="0.2">
      <c r="A6" s="2501"/>
      <c r="B6" s="2502"/>
      <c r="C6" s="2502"/>
      <c r="D6" s="2502"/>
      <c r="E6" s="2503"/>
      <c r="F6" s="2041"/>
      <c r="G6" s="2042"/>
      <c r="H6" s="2043"/>
      <c r="I6" s="2043"/>
      <c r="J6" s="2504" t="s">
        <v>606</v>
      </c>
      <c r="K6" s="2505"/>
      <c r="L6" s="2504" t="s">
        <v>2113</v>
      </c>
      <c r="M6" s="2506"/>
      <c r="N6" s="2505"/>
      <c r="O6" s="2043"/>
      <c r="P6" s="2043"/>
      <c r="Q6" s="2043"/>
    </row>
    <row r="7" spans="1:17" s="2044" customFormat="1" x14ac:dyDescent="0.2">
      <c r="A7" s="2492"/>
      <c r="B7" s="2493"/>
      <c r="C7" s="2493"/>
      <c r="D7" s="2493"/>
      <c r="E7" s="2494"/>
      <c r="F7" s="2045"/>
      <c r="G7" s="2046"/>
      <c r="H7" s="2047"/>
      <c r="I7" s="2047" t="s">
        <v>1479</v>
      </c>
      <c r="J7" s="2047" t="s">
        <v>1476</v>
      </c>
      <c r="K7" s="2047" t="s">
        <v>1476</v>
      </c>
      <c r="L7" s="2047" t="s">
        <v>1476</v>
      </c>
      <c r="M7" s="2047" t="s">
        <v>1476</v>
      </c>
      <c r="N7" s="2047" t="s">
        <v>1476</v>
      </c>
      <c r="O7" s="2047"/>
      <c r="P7" s="2047" t="s">
        <v>2114</v>
      </c>
      <c r="Q7" s="2047"/>
    </row>
    <row r="8" spans="1:17" s="2044" customFormat="1" x14ac:dyDescent="0.2">
      <c r="A8" s="2492" t="s">
        <v>2115</v>
      </c>
      <c r="B8" s="2493"/>
      <c r="C8" s="2493"/>
      <c r="D8" s="2493"/>
      <c r="E8" s="2494"/>
      <c r="F8" s="2045"/>
      <c r="G8" s="2046"/>
      <c r="H8" s="2047" t="s">
        <v>1478</v>
      </c>
      <c r="I8" s="2047" t="s">
        <v>1477</v>
      </c>
      <c r="J8" s="2047" t="s">
        <v>2116</v>
      </c>
      <c r="K8" s="2047" t="s">
        <v>2117</v>
      </c>
      <c r="L8" s="2047" t="s">
        <v>2116</v>
      </c>
      <c r="M8" s="2047" t="s">
        <v>2117</v>
      </c>
      <c r="N8" s="2047" t="s">
        <v>2047</v>
      </c>
      <c r="O8" s="2047" t="s">
        <v>1475</v>
      </c>
      <c r="P8" s="2047" t="s">
        <v>1473</v>
      </c>
      <c r="Q8" s="2047"/>
    </row>
    <row r="9" spans="1:17" s="2044" customFormat="1" x14ac:dyDescent="0.2">
      <c r="A9" s="2492" t="s">
        <v>1480</v>
      </c>
      <c r="B9" s="2493"/>
      <c r="C9" s="2493"/>
      <c r="D9" s="2493"/>
      <c r="E9" s="2494"/>
      <c r="F9" s="2045" t="s">
        <v>2118</v>
      </c>
      <c r="G9" s="2048" t="s">
        <v>2119</v>
      </c>
      <c r="H9" s="2047" t="s">
        <v>2120</v>
      </c>
      <c r="I9" s="2047" t="s">
        <v>2121</v>
      </c>
      <c r="J9" s="2049" t="s">
        <v>2122</v>
      </c>
      <c r="K9" s="2049" t="s">
        <v>2123</v>
      </c>
      <c r="L9" s="2049" t="s">
        <v>2122</v>
      </c>
      <c r="M9" s="2049" t="s">
        <v>2123</v>
      </c>
      <c r="N9" s="2047" t="s">
        <v>2124</v>
      </c>
      <c r="O9" s="2047" t="s">
        <v>1474</v>
      </c>
      <c r="P9" s="2047" t="s">
        <v>2048</v>
      </c>
      <c r="Q9" s="2047" t="s">
        <v>31</v>
      </c>
    </row>
    <row r="10" spans="1:17" s="2044" customFormat="1" ht="13.5" thickBot="1" x14ac:dyDescent="0.25">
      <c r="A10" s="2495" t="s">
        <v>2125</v>
      </c>
      <c r="B10" s="2496"/>
      <c r="C10" s="2496"/>
      <c r="D10" s="2496"/>
      <c r="E10" s="2497"/>
      <c r="F10" s="2050" t="s">
        <v>2126</v>
      </c>
      <c r="G10" s="2051" t="s">
        <v>2127</v>
      </c>
      <c r="H10" s="2052" t="s">
        <v>1472</v>
      </c>
      <c r="I10" s="2052" t="s">
        <v>1471</v>
      </c>
      <c r="J10" s="2052" t="s">
        <v>1470</v>
      </c>
      <c r="K10" s="2052" t="s">
        <v>1469</v>
      </c>
      <c r="L10" s="2052" t="s">
        <v>1468</v>
      </c>
      <c r="M10" s="2052" t="s">
        <v>1467</v>
      </c>
      <c r="N10" s="2052" t="s">
        <v>1480</v>
      </c>
      <c r="O10" s="2052" t="s">
        <v>1466</v>
      </c>
      <c r="P10" s="2052" t="s">
        <v>1465</v>
      </c>
      <c r="Q10" s="2052" t="s">
        <v>1464</v>
      </c>
    </row>
    <row r="11" spans="1:17" ht="25.5" customHeight="1" x14ac:dyDescent="0.2">
      <c r="A11" s="2053" t="s">
        <v>2128</v>
      </c>
      <c r="B11" s="2054"/>
      <c r="C11" s="2054"/>
      <c r="D11" s="2054"/>
      <c r="E11" s="2055"/>
      <c r="F11" s="2056"/>
      <c r="G11" s="2057"/>
      <c r="H11" s="2058"/>
      <c r="I11" s="2058"/>
      <c r="J11" s="2059"/>
      <c r="K11" s="2059"/>
      <c r="L11" s="2059"/>
      <c r="M11" s="2059"/>
      <c r="N11" s="2059"/>
      <c r="O11" s="2059"/>
      <c r="P11" s="2059"/>
      <c r="Q11" s="2059"/>
    </row>
    <row r="12" spans="1:17" ht="25.5" customHeight="1" x14ac:dyDescent="0.2">
      <c r="A12" s="2053"/>
      <c r="B12" s="2054" t="s">
        <v>2129</v>
      </c>
      <c r="C12" s="2054"/>
      <c r="D12" s="2054"/>
      <c r="E12" s="2055"/>
      <c r="F12" s="2056"/>
      <c r="G12" s="2057"/>
      <c r="H12" s="2058"/>
      <c r="I12" s="2058"/>
      <c r="J12" s="2059"/>
      <c r="K12" s="2059"/>
      <c r="L12" s="2059"/>
      <c r="M12" s="2059"/>
      <c r="N12" s="2059"/>
      <c r="O12" s="2059"/>
      <c r="P12" s="2059"/>
      <c r="Q12" s="2059"/>
    </row>
    <row r="13" spans="1:17" ht="25.5" customHeight="1" x14ac:dyDescent="0.2">
      <c r="A13" s="2053"/>
      <c r="B13" s="2054"/>
      <c r="C13" s="2054" t="s">
        <v>1224</v>
      </c>
      <c r="D13" s="2054"/>
      <c r="E13" s="2060"/>
      <c r="F13" s="2056" t="str">
        <f>IF('[1]Federal Summary'!U9="x","(M)","")</f>
        <v/>
      </c>
      <c r="G13" s="2057" t="s">
        <v>2130</v>
      </c>
      <c r="H13" s="2061" t="s">
        <v>2131</v>
      </c>
      <c r="I13" s="2058" t="s">
        <v>2132</v>
      </c>
      <c r="J13" s="2059">
        <f>'[1]Federal Summary'!G9</f>
        <v>215483</v>
      </c>
      <c r="K13" s="2059">
        <f>+'[1]Federal Summary'!G10+'[1]Federal Summary'!G11</f>
        <v>43669</v>
      </c>
      <c r="L13" s="2059">
        <f>'[1]Federal Summary'!N9</f>
        <v>215483</v>
      </c>
      <c r="M13" s="2059">
        <f>+'[1]Federal Summary'!N10</f>
        <v>43669</v>
      </c>
      <c r="N13" s="2059"/>
      <c r="O13" s="2059"/>
      <c r="P13" s="2059">
        <f>+L13+M13+O13</f>
        <v>259152</v>
      </c>
      <c r="Q13" s="2062" t="s">
        <v>2133</v>
      </c>
    </row>
    <row r="14" spans="1:17" ht="25.5" customHeight="1" x14ac:dyDescent="0.2">
      <c r="A14" s="2053"/>
      <c r="B14" s="2054"/>
      <c r="C14" s="2054" t="s">
        <v>1224</v>
      </c>
      <c r="D14" s="2054"/>
      <c r="E14" s="2060"/>
      <c r="F14" s="2056" t="str">
        <f>F13</f>
        <v/>
      </c>
      <c r="G14" s="2057" t="s">
        <v>2130</v>
      </c>
      <c r="H14" s="2061" t="s">
        <v>2131</v>
      </c>
      <c r="I14" s="2058" t="s">
        <v>2134</v>
      </c>
      <c r="J14" s="2059"/>
      <c r="K14" s="2059">
        <f>+'[1]Federal Summary'!I10+'[1]Federal Summary'!I11</f>
        <v>226352</v>
      </c>
      <c r="L14" s="2059"/>
      <c r="M14" s="2059">
        <f>+'[1]Federal Summary'!P10</f>
        <v>226352</v>
      </c>
      <c r="N14" s="2059"/>
      <c r="O14" s="2059"/>
      <c r="P14" s="2059">
        <f t="shared" ref="P14:P24" si="0">+L14+M14+O14</f>
        <v>226352</v>
      </c>
      <c r="Q14" s="2062" t="s">
        <v>2133</v>
      </c>
    </row>
    <row r="15" spans="1:17" ht="25.5" customHeight="1" x14ac:dyDescent="0.2">
      <c r="A15" s="2053"/>
      <c r="B15" s="2054"/>
      <c r="C15" s="2054" t="s">
        <v>1225</v>
      </c>
      <c r="D15" s="2054"/>
      <c r="E15" s="2060"/>
      <c r="F15" s="2056" t="str">
        <f>IF('[1]Federal Summary'!U13="x","(M)","")</f>
        <v/>
      </c>
      <c r="G15" s="2057" t="s">
        <v>2130</v>
      </c>
      <c r="H15" s="2061" t="s">
        <v>2135</v>
      </c>
      <c r="I15" s="2058" t="s">
        <v>2136</v>
      </c>
      <c r="J15" s="2059">
        <f>'[1]Federal Summary'!G13</f>
        <v>37042</v>
      </c>
      <c r="K15" s="2059">
        <f>+'[1]Federal Summary'!G14+'[1]Federal Summary'!G15</f>
        <v>7812</v>
      </c>
      <c r="L15" s="2059">
        <f>'[1]Federal Summary'!N13</f>
        <v>37042</v>
      </c>
      <c r="M15" s="2059">
        <f>+'[1]Federal Summary'!N14</f>
        <v>7812</v>
      </c>
      <c r="N15" s="2059"/>
      <c r="O15" s="2059"/>
      <c r="P15" s="2059">
        <f t="shared" si="0"/>
        <v>44854</v>
      </c>
      <c r="Q15" s="2062" t="s">
        <v>2133</v>
      </c>
    </row>
    <row r="16" spans="1:17" ht="25.5" customHeight="1" x14ac:dyDescent="0.2">
      <c r="A16" s="2053"/>
      <c r="B16" s="2054"/>
      <c r="C16" s="2054" t="s">
        <v>1225</v>
      </c>
      <c r="D16" s="2054"/>
      <c r="E16" s="2060"/>
      <c r="F16" s="2056" t="str">
        <f>F15</f>
        <v/>
      </c>
      <c r="G16" s="2057" t="s">
        <v>2130</v>
      </c>
      <c r="H16" s="2061" t="s">
        <v>2135</v>
      </c>
      <c r="I16" s="2058" t="s">
        <v>2137</v>
      </c>
      <c r="J16" s="2059"/>
      <c r="K16" s="2059">
        <f>+'[1]Federal Summary'!I14+'[1]Federal Summary'!I15</f>
        <v>47924</v>
      </c>
      <c r="L16" s="2059"/>
      <c r="M16" s="2059">
        <f>+'[1]Federal Summary'!P14</f>
        <v>47924</v>
      </c>
      <c r="N16" s="2059"/>
      <c r="O16" s="2059"/>
      <c r="P16" s="2059">
        <f t="shared" si="0"/>
        <v>47924</v>
      </c>
      <c r="Q16" s="2062" t="s">
        <v>2133</v>
      </c>
    </row>
    <row r="17" spans="1:17" ht="25.5" customHeight="1" x14ac:dyDescent="0.2">
      <c r="A17" s="2053"/>
      <c r="B17" s="2054"/>
      <c r="C17" s="2054" t="s">
        <v>1213</v>
      </c>
      <c r="D17" s="2054"/>
      <c r="E17" s="2060"/>
      <c r="F17" s="2056" t="str">
        <f>IF('[1]Federal Summary'!U17="x","(M)","")</f>
        <v/>
      </c>
      <c r="G17" s="2057" t="s">
        <v>2130</v>
      </c>
      <c r="H17" s="2061" t="s">
        <v>2138</v>
      </c>
      <c r="I17" s="2058" t="s">
        <v>2139</v>
      </c>
      <c r="J17" s="2059">
        <f>'[1]Federal Summary'!G17</f>
        <v>460</v>
      </c>
      <c r="K17" s="2059">
        <f>+'[1]Federal Summary'!G18+'[1]Federal Summary'!G19</f>
        <v>86</v>
      </c>
      <c r="L17" s="2059">
        <f>'[1]Federal Summary'!N17</f>
        <v>460</v>
      </c>
      <c r="M17" s="2059">
        <f>+'[1]Federal Summary'!N18</f>
        <v>86</v>
      </c>
      <c r="N17" s="2059"/>
      <c r="O17" s="2059"/>
      <c r="P17" s="2059">
        <f t="shared" si="0"/>
        <v>546</v>
      </c>
      <c r="Q17" s="2062" t="s">
        <v>2133</v>
      </c>
    </row>
    <row r="18" spans="1:17" ht="25.5" customHeight="1" x14ac:dyDescent="0.2">
      <c r="A18" s="2053"/>
      <c r="B18" s="2054"/>
      <c r="C18" s="2054" t="s">
        <v>1213</v>
      </c>
      <c r="D18" s="2054"/>
      <c r="E18" s="2060"/>
      <c r="F18" s="2056" t="str">
        <f>F17</f>
        <v/>
      </c>
      <c r="G18" s="2057" t="s">
        <v>2130</v>
      </c>
      <c r="H18" s="2061" t="s">
        <v>2138</v>
      </c>
      <c r="I18" s="2058" t="s">
        <v>2140</v>
      </c>
      <c r="J18" s="2059"/>
      <c r="K18" s="2059">
        <f>+'[1]Federal Summary'!I18+'[1]Federal Summary'!I19</f>
        <v>412</v>
      </c>
      <c r="L18" s="2059"/>
      <c r="M18" s="2059">
        <f>+'[1]Federal Summary'!P18</f>
        <v>412</v>
      </c>
      <c r="N18" s="2059"/>
      <c r="O18" s="2059"/>
      <c r="P18" s="2059">
        <f t="shared" si="0"/>
        <v>412</v>
      </c>
      <c r="Q18" s="2062" t="s">
        <v>2133</v>
      </c>
    </row>
    <row r="19" spans="1:17" ht="25.5" customHeight="1" x14ac:dyDescent="0.2">
      <c r="A19" s="2053"/>
      <c r="B19" s="2054"/>
      <c r="C19" s="2054" t="s">
        <v>2141</v>
      </c>
      <c r="D19" s="2054"/>
      <c r="E19" s="2060"/>
      <c r="F19" s="2056" t="str">
        <f>IF('[1]Federal Summary'!U21="x","(M)","")</f>
        <v/>
      </c>
      <c r="G19" s="2057" t="s">
        <v>2130</v>
      </c>
      <c r="H19" s="2061" t="s">
        <v>2142</v>
      </c>
      <c r="I19" s="2058" t="s">
        <v>2143</v>
      </c>
      <c r="J19" s="2059"/>
      <c r="K19" s="2059">
        <f>+'[1]Federal Summary'!G22+'[1]Federal Summary'!G23</f>
        <v>0</v>
      </c>
      <c r="L19" s="2059"/>
      <c r="M19" s="2063">
        <f>+'[1]Federal Summary'!N22</f>
        <v>0</v>
      </c>
      <c r="N19" s="2059"/>
      <c r="O19" s="2059"/>
      <c r="P19" s="2059">
        <f t="shared" si="0"/>
        <v>0</v>
      </c>
      <c r="Q19" s="2062" t="s">
        <v>2133</v>
      </c>
    </row>
    <row r="20" spans="1:17" ht="25.5" customHeight="1" x14ac:dyDescent="0.2">
      <c r="A20" s="2053"/>
      <c r="B20" s="2054"/>
      <c r="C20" s="2054" t="s">
        <v>2141</v>
      </c>
      <c r="D20" s="2054"/>
      <c r="E20" s="2060"/>
      <c r="F20" s="2056" t="str">
        <f>F19</f>
        <v/>
      </c>
      <c r="G20" s="2057" t="s">
        <v>2130</v>
      </c>
      <c r="H20" s="2061" t="s">
        <v>2142</v>
      </c>
      <c r="I20" s="2058" t="s">
        <v>2144</v>
      </c>
      <c r="J20" s="2059"/>
      <c r="K20" s="2059">
        <f>+'[1]Federal Summary'!I22+'[1]Federal Summary'!I23</f>
        <v>0</v>
      </c>
      <c r="L20" s="2059"/>
      <c r="M20" s="2063">
        <f>+'[1]Federal Summary'!P22</f>
        <v>0</v>
      </c>
      <c r="N20" s="2059"/>
      <c r="O20" s="2059"/>
      <c r="P20" s="2059">
        <f t="shared" si="0"/>
        <v>0</v>
      </c>
      <c r="Q20" s="2062" t="s">
        <v>2133</v>
      </c>
    </row>
    <row r="21" spans="1:17" ht="25.5" customHeight="1" x14ac:dyDescent="0.2">
      <c r="A21" s="2053"/>
      <c r="B21" s="2054"/>
      <c r="C21" s="2054" t="s">
        <v>2145</v>
      </c>
      <c r="D21" s="2054"/>
      <c r="E21" s="2060"/>
      <c r="F21" s="2056" t="str">
        <f>IF('[1]Federal Summary'!U25="x","(M)","")</f>
        <v/>
      </c>
      <c r="G21" s="2057" t="s">
        <v>2130</v>
      </c>
      <c r="H21" s="2061" t="s">
        <v>2131</v>
      </c>
      <c r="I21" s="2058" t="s">
        <v>2146</v>
      </c>
      <c r="J21" s="2059">
        <f>'[1]Federal Summary'!G25</f>
        <v>31566</v>
      </c>
      <c r="K21" s="2059">
        <f>+'[1]Federal Summary'!G26+'[1]Federal Summary'!G27</f>
        <v>0</v>
      </c>
      <c r="L21" s="2059">
        <f>'[1]Federal Summary'!N25</f>
        <v>31566</v>
      </c>
      <c r="M21" s="2059">
        <f>+'[1]Federal Summary'!N26</f>
        <v>0</v>
      </c>
      <c r="N21" s="2059"/>
      <c r="O21" s="2059"/>
      <c r="P21" s="2059">
        <f t="shared" si="0"/>
        <v>31566</v>
      </c>
      <c r="Q21" s="2062" t="s">
        <v>2133</v>
      </c>
    </row>
    <row r="22" spans="1:17" ht="25.5" x14ac:dyDescent="0.2">
      <c r="A22" s="2053"/>
      <c r="B22" s="2054"/>
      <c r="C22" s="2054" t="s">
        <v>2145</v>
      </c>
      <c r="D22" s="2054"/>
      <c r="E22" s="2060"/>
      <c r="F22" s="2056" t="str">
        <f>F21</f>
        <v/>
      </c>
      <c r="G22" s="2057" t="s">
        <v>2130</v>
      </c>
      <c r="H22" s="2061" t="s">
        <v>2131</v>
      </c>
      <c r="I22" s="2058" t="s">
        <v>2147</v>
      </c>
      <c r="J22" s="2059"/>
      <c r="K22" s="2059">
        <f>+'[1]Federal Summary'!I26+'[1]Federal Summary'!I27</f>
        <v>53411</v>
      </c>
      <c r="L22" s="2059"/>
      <c r="M22" s="2059">
        <f>+'[1]Federal Summary'!P26</f>
        <v>53411</v>
      </c>
      <c r="N22" s="2059"/>
      <c r="O22" s="2059"/>
      <c r="P22" s="2059">
        <f t="shared" si="0"/>
        <v>53411</v>
      </c>
      <c r="Q22" s="2062" t="s">
        <v>2133</v>
      </c>
    </row>
    <row r="23" spans="1:17" ht="25.5" customHeight="1" x14ac:dyDescent="0.2">
      <c r="A23" s="2053"/>
      <c r="B23" s="2054"/>
      <c r="C23" s="2054" t="s">
        <v>2148</v>
      </c>
      <c r="D23" s="2054"/>
      <c r="E23" s="2060"/>
      <c r="F23" s="2056" t="str">
        <f>IF('[1]Federal Summary'!U29="x","(M)","")</f>
        <v/>
      </c>
      <c r="G23" s="2057" t="s">
        <v>2130</v>
      </c>
      <c r="H23" s="2061" t="s">
        <v>2149</v>
      </c>
      <c r="I23" s="2058" t="s">
        <v>2150</v>
      </c>
      <c r="J23" s="2059">
        <f>'[1]Federal Summary'!G29</f>
        <v>18066</v>
      </c>
      <c r="K23" s="2059">
        <f>+'[1]Federal Summary'!G30+'[1]Federal Summary'!G31</f>
        <v>0</v>
      </c>
      <c r="L23" s="2059">
        <f>'[1]Federal Summary'!N29</f>
        <v>18066</v>
      </c>
      <c r="M23" s="2059">
        <f>+'[1]Federal Summary'!N30</f>
        <v>0</v>
      </c>
      <c r="N23" s="2059"/>
      <c r="O23" s="2059"/>
      <c r="P23" s="2059">
        <f t="shared" si="0"/>
        <v>18066</v>
      </c>
      <c r="Q23" s="2062" t="s">
        <v>2133</v>
      </c>
    </row>
    <row r="24" spans="1:17" ht="26.25" thickBot="1" x14ac:dyDescent="0.25">
      <c r="A24" s="2053"/>
      <c r="B24" s="2054"/>
      <c r="C24" s="2054" t="s">
        <v>2148</v>
      </c>
      <c r="D24" s="2054"/>
      <c r="E24" s="2060"/>
      <c r="F24" s="2056" t="str">
        <f>F23</f>
        <v/>
      </c>
      <c r="G24" s="2057" t="s">
        <v>2130</v>
      </c>
      <c r="H24" s="2061" t="s">
        <v>2149</v>
      </c>
      <c r="I24" s="2058" t="s">
        <v>2151</v>
      </c>
      <c r="J24" s="2059"/>
      <c r="K24" s="2059">
        <f>+'[1]Federal Summary'!I30+'[1]Federal Summary'!I31</f>
        <v>32179</v>
      </c>
      <c r="L24" s="2059"/>
      <c r="M24" s="2059">
        <f>+'[1]Federal Summary'!P30</f>
        <v>32179</v>
      </c>
      <c r="N24" s="2059"/>
      <c r="O24" s="2059"/>
      <c r="P24" s="2059">
        <f t="shared" si="0"/>
        <v>32179</v>
      </c>
      <c r="Q24" s="2062" t="s">
        <v>2133</v>
      </c>
    </row>
    <row r="25" spans="1:17" ht="25.5" customHeight="1" thickBot="1" x14ac:dyDescent="0.25">
      <c r="A25" s="2053"/>
      <c r="B25" s="2054" t="s">
        <v>2152</v>
      </c>
      <c r="C25" s="2054"/>
      <c r="D25" s="2054"/>
      <c r="E25" s="2060"/>
      <c r="F25" s="2056"/>
      <c r="G25" s="2057"/>
      <c r="H25" s="2058"/>
      <c r="I25" s="2058"/>
      <c r="J25" s="2064">
        <f>SUM(J13:J24)</f>
        <v>302617</v>
      </c>
      <c r="K25" s="2064">
        <f t="shared" ref="K25:P25" si="1">SUM(K13:K24)</f>
        <v>411845</v>
      </c>
      <c r="L25" s="2064">
        <f t="shared" si="1"/>
        <v>302617</v>
      </c>
      <c r="M25" s="2064">
        <f t="shared" si="1"/>
        <v>411845</v>
      </c>
      <c r="N25" s="2064">
        <f t="shared" si="1"/>
        <v>0</v>
      </c>
      <c r="O25" s="2064">
        <f t="shared" si="1"/>
        <v>0</v>
      </c>
      <c r="P25" s="2064">
        <f t="shared" si="1"/>
        <v>714462</v>
      </c>
      <c r="Q25" s="2059"/>
    </row>
    <row r="26" spans="1:17" ht="25.5" customHeight="1" x14ac:dyDescent="0.2">
      <c r="A26" s="2053" t="s">
        <v>2153</v>
      </c>
      <c r="B26" s="2054"/>
      <c r="C26" s="2054"/>
      <c r="D26" s="2054"/>
      <c r="E26" s="2060"/>
      <c r="F26" s="2056"/>
      <c r="G26" s="2057"/>
      <c r="H26" s="2058"/>
      <c r="I26" s="2058"/>
      <c r="J26" s="2064">
        <f>+J25</f>
        <v>302617</v>
      </c>
      <c r="K26" s="2064">
        <f t="shared" ref="K26:P26" si="2">+K25</f>
        <v>411845</v>
      </c>
      <c r="L26" s="2064">
        <f t="shared" si="2"/>
        <v>302617</v>
      </c>
      <c r="M26" s="2064">
        <f t="shared" si="2"/>
        <v>411845</v>
      </c>
      <c r="N26" s="2064">
        <f t="shared" si="2"/>
        <v>0</v>
      </c>
      <c r="O26" s="2064">
        <f t="shared" si="2"/>
        <v>0</v>
      </c>
      <c r="P26" s="2064">
        <f t="shared" si="2"/>
        <v>714462</v>
      </c>
      <c r="Q26" s="2059"/>
    </row>
    <row r="27" spans="1:17" ht="25.5" customHeight="1" x14ac:dyDescent="0.2">
      <c r="A27" s="2053" t="s">
        <v>2154</v>
      </c>
      <c r="B27" s="2054"/>
      <c r="C27" s="2054"/>
      <c r="D27" s="2054"/>
      <c r="E27" s="2060"/>
      <c r="F27" s="2056"/>
      <c r="G27" s="2057"/>
      <c r="H27" s="2058"/>
      <c r="I27" s="2058"/>
      <c r="J27" s="2059"/>
      <c r="K27" s="2059"/>
      <c r="L27" s="2059"/>
      <c r="M27" s="2059"/>
      <c r="N27" s="2059"/>
      <c r="O27" s="2059"/>
      <c r="P27" s="2059"/>
      <c r="Q27" s="2059"/>
    </row>
    <row r="28" spans="1:17" ht="25.5" customHeight="1" x14ac:dyDescent="0.2">
      <c r="A28" s="2065"/>
      <c r="B28" s="2054" t="s">
        <v>2155</v>
      </c>
      <c r="C28" s="2054"/>
      <c r="D28" s="2054"/>
      <c r="E28" s="2060"/>
      <c r="F28" s="2056"/>
      <c r="G28" s="2057"/>
      <c r="H28" s="2061"/>
      <c r="I28" s="2058"/>
      <c r="J28" s="2066"/>
      <c r="K28" s="2066"/>
      <c r="L28" s="2066"/>
      <c r="M28" s="2066"/>
      <c r="N28" s="2066"/>
      <c r="O28" s="2066"/>
      <c r="P28" s="2066"/>
      <c r="Q28" s="2066"/>
    </row>
    <row r="29" spans="1:17" ht="25.5" customHeight="1" x14ac:dyDescent="0.2">
      <c r="A29" s="2065"/>
      <c r="B29" s="2054"/>
      <c r="C29" s="2054" t="s">
        <v>2156</v>
      </c>
      <c r="D29" s="2054"/>
      <c r="E29" s="2060"/>
      <c r="F29" s="2056" t="str">
        <f>IF('[1]Federal Summary'!U36="x","(M)","")</f>
        <v>(M)</v>
      </c>
      <c r="G29" s="2057" t="s">
        <v>2130</v>
      </c>
      <c r="H29" s="2061" t="s">
        <v>2157</v>
      </c>
      <c r="I29" s="2058" t="s">
        <v>2158</v>
      </c>
      <c r="J29" s="2066">
        <f>'[1]Federal Summary'!G36</f>
        <v>1016087</v>
      </c>
      <c r="K29" s="2066">
        <f>+'[1]Federal Summary'!G37+'[1]Federal Summary'!G38</f>
        <v>0</v>
      </c>
      <c r="L29" s="2066">
        <f>'[1]Federal Summary'!N36</f>
        <v>1053416</v>
      </c>
      <c r="M29" s="2066">
        <f>+'[1]Federal Summary'!N37</f>
        <v>0</v>
      </c>
      <c r="N29" s="2066"/>
      <c r="O29" s="2066"/>
      <c r="P29" s="2059">
        <f t="shared" ref="P29:P34" si="3">+L29+M29+O29</f>
        <v>1053416</v>
      </c>
      <c r="Q29" s="2066">
        <v>1193901</v>
      </c>
    </row>
    <row r="30" spans="1:17" ht="25.5" customHeight="1" x14ac:dyDescent="0.2">
      <c r="A30" s="2065"/>
      <c r="B30" s="2054"/>
      <c r="C30" s="2054" t="s">
        <v>2156</v>
      </c>
      <c r="D30" s="2054"/>
      <c r="E30" s="2060"/>
      <c r="F30" s="2056" t="str">
        <f>F29</f>
        <v>(M)</v>
      </c>
      <c r="G30" s="2057" t="s">
        <v>2130</v>
      </c>
      <c r="H30" s="2061" t="s">
        <v>2157</v>
      </c>
      <c r="I30" s="2058" t="s">
        <v>2159</v>
      </c>
      <c r="J30" s="2066"/>
      <c r="K30" s="2066">
        <f>+'[1]Federal Summary'!I37+'[1]Federal Summary'!I38</f>
        <v>1093290</v>
      </c>
      <c r="L30" s="2066"/>
      <c r="M30" s="2066">
        <f>+'[1]Federal Summary'!P37</f>
        <v>1093290</v>
      </c>
      <c r="N30" s="2066"/>
      <c r="O30" s="2066"/>
      <c r="P30" s="2059">
        <f t="shared" si="3"/>
        <v>1093290</v>
      </c>
      <c r="Q30" s="2066">
        <v>1173952</v>
      </c>
    </row>
    <row r="31" spans="1:17" ht="25.5" customHeight="1" x14ac:dyDescent="0.2">
      <c r="A31" s="2065"/>
      <c r="B31" s="2054"/>
      <c r="C31" s="2054" t="s">
        <v>2160</v>
      </c>
      <c r="D31" s="2054"/>
      <c r="E31" s="2060"/>
      <c r="F31" s="2056" t="str">
        <f>IF('[1]Federal Summary'!U40="x","(M)","")</f>
        <v>(M)</v>
      </c>
      <c r="G31" s="2057" t="s">
        <v>2130</v>
      </c>
      <c r="H31" s="2061" t="s">
        <v>2157</v>
      </c>
      <c r="I31" s="2058" t="s">
        <v>2161</v>
      </c>
      <c r="J31" s="2066">
        <f>'[1]Federal Summary'!G40</f>
        <v>230175</v>
      </c>
      <c r="K31" s="2066">
        <f>+'[1]Federal Summary'!G41+'[1]Federal Summary'!G42</f>
        <v>153613</v>
      </c>
      <c r="L31" s="2066">
        <f>'[1]Federal Summary'!N40</f>
        <v>230175</v>
      </c>
      <c r="M31" s="2066">
        <f>+'[1]Federal Summary'!N41</f>
        <v>153613</v>
      </c>
      <c r="N31" s="2066"/>
      <c r="O31" s="2066"/>
      <c r="P31" s="2059">
        <f t="shared" si="3"/>
        <v>383788</v>
      </c>
      <c r="Q31" s="2062" t="s">
        <v>2133</v>
      </c>
    </row>
    <row r="32" spans="1:17" ht="25.5" customHeight="1" x14ac:dyDescent="0.2">
      <c r="A32" s="2065"/>
      <c r="B32" s="2054"/>
      <c r="C32" s="2054" t="s">
        <v>2160</v>
      </c>
      <c r="D32" s="2054"/>
      <c r="E32" s="2060"/>
      <c r="F32" s="2056" t="str">
        <f>F31</f>
        <v>(M)</v>
      </c>
      <c r="G32" s="2057" t="s">
        <v>2130</v>
      </c>
      <c r="H32" s="2061" t="s">
        <v>2157</v>
      </c>
      <c r="I32" s="2058" t="s">
        <v>2162</v>
      </c>
      <c r="J32" s="2066"/>
      <c r="K32" s="2066">
        <f>+'[1]Federal Summary'!I41+'[1]Federal Summary'!I42</f>
        <v>342019</v>
      </c>
      <c r="L32" s="2066"/>
      <c r="M32" s="2066">
        <f>+'[1]Federal Summary'!P41</f>
        <v>342019</v>
      </c>
      <c r="N32" s="2066"/>
      <c r="O32" s="2066"/>
      <c r="P32" s="2059">
        <f t="shared" si="3"/>
        <v>342019</v>
      </c>
      <c r="Q32" s="2062" t="s">
        <v>2133</v>
      </c>
    </row>
    <row r="33" spans="1:17" ht="25.5" customHeight="1" x14ac:dyDescent="0.2">
      <c r="A33" s="2065"/>
      <c r="B33" s="2054"/>
      <c r="C33" s="2054" t="s">
        <v>2163</v>
      </c>
      <c r="D33" s="2054"/>
      <c r="E33" s="2060"/>
      <c r="F33" s="2056" t="str">
        <f>IF('[1]Federal Summary'!U44="x","(M)","")</f>
        <v>(M)</v>
      </c>
      <c r="G33" s="2057" t="s">
        <v>2130</v>
      </c>
      <c r="H33" s="2061" t="s">
        <v>2164</v>
      </c>
      <c r="I33" s="2058" t="s">
        <v>2165</v>
      </c>
      <c r="J33" s="2066">
        <f>'[1]Federal Summary'!G44</f>
        <v>30507</v>
      </c>
      <c r="K33" s="2066">
        <f>+'[1]Federal Summary'!G45+'[1]Federal Summary'!G46</f>
        <v>0</v>
      </c>
      <c r="L33" s="2066">
        <f>'[1]Federal Summary'!N44</f>
        <v>32774</v>
      </c>
      <c r="M33" s="2066">
        <f>+'[1]Federal Summary'!N45</f>
        <v>0</v>
      </c>
      <c r="N33" s="2066"/>
      <c r="O33" s="2066"/>
      <c r="P33" s="2059">
        <f t="shared" si="3"/>
        <v>32774</v>
      </c>
      <c r="Q33" s="2066">
        <v>46654</v>
      </c>
    </row>
    <row r="34" spans="1:17" ht="25.5" customHeight="1" thickBot="1" x14ac:dyDescent="0.25">
      <c r="A34" s="2065"/>
      <c r="B34" s="2054"/>
      <c r="C34" s="2054" t="s">
        <v>2163</v>
      </c>
      <c r="D34" s="2054"/>
      <c r="E34" s="2060"/>
      <c r="F34" s="2056" t="str">
        <f>F33</f>
        <v>(M)</v>
      </c>
      <c r="G34" s="2057" t="s">
        <v>2130</v>
      </c>
      <c r="H34" s="2061" t="s">
        <v>2164</v>
      </c>
      <c r="I34" s="2058" t="s">
        <v>2166</v>
      </c>
      <c r="J34" s="2066"/>
      <c r="K34" s="2066">
        <f>+'[1]Federal Summary'!I45+'[1]Federal Summary'!I46</f>
        <v>20270</v>
      </c>
      <c r="L34" s="2066"/>
      <c r="M34" s="2066">
        <f>+'[1]Federal Summary'!P45</f>
        <v>20270</v>
      </c>
      <c r="N34" s="2066"/>
      <c r="O34" s="2066"/>
      <c r="P34" s="2059">
        <f t="shared" si="3"/>
        <v>20270</v>
      </c>
      <c r="Q34" s="2066">
        <v>27191</v>
      </c>
    </row>
    <row r="35" spans="1:17" ht="25.5" customHeight="1" thickBot="1" x14ac:dyDescent="0.25">
      <c r="A35" s="2053"/>
      <c r="B35" s="2054" t="s">
        <v>2167</v>
      </c>
      <c r="C35" s="2054"/>
      <c r="D35" s="2054"/>
      <c r="E35" s="2060"/>
      <c r="F35" s="2056"/>
      <c r="G35" s="2057"/>
      <c r="H35" s="2058"/>
      <c r="I35" s="2058"/>
      <c r="J35" s="2064">
        <f>SUM(J29:J34)</f>
        <v>1276769</v>
      </c>
      <c r="K35" s="2064">
        <f t="shared" ref="K35:P35" si="4">SUM(K29:K34)</f>
        <v>1609192</v>
      </c>
      <c r="L35" s="2064">
        <f t="shared" si="4"/>
        <v>1316365</v>
      </c>
      <c r="M35" s="2064">
        <f t="shared" si="4"/>
        <v>1609192</v>
      </c>
      <c r="N35" s="2064">
        <f t="shared" si="4"/>
        <v>0</v>
      </c>
      <c r="O35" s="2064">
        <f t="shared" si="4"/>
        <v>0</v>
      </c>
      <c r="P35" s="2064">
        <f t="shared" si="4"/>
        <v>2925557</v>
      </c>
      <c r="Q35" s="2059"/>
    </row>
    <row r="36" spans="1:17" ht="25.5" customHeight="1" x14ac:dyDescent="0.2">
      <c r="A36" s="2053" t="s">
        <v>2168</v>
      </c>
      <c r="B36" s="2054"/>
      <c r="C36" s="2054"/>
      <c r="D36" s="2054"/>
      <c r="E36" s="2060"/>
      <c r="F36" s="2056"/>
      <c r="G36" s="2057"/>
      <c r="H36" s="2058"/>
      <c r="I36" s="2058"/>
      <c r="J36" s="2064">
        <f>+J35</f>
        <v>1276769</v>
      </c>
      <c r="K36" s="2064">
        <f t="shared" ref="K36:P36" si="5">+K35</f>
        <v>1609192</v>
      </c>
      <c r="L36" s="2064">
        <f t="shared" si="5"/>
        <v>1316365</v>
      </c>
      <c r="M36" s="2064">
        <f t="shared" si="5"/>
        <v>1609192</v>
      </c>
      <c r="N36" s="2064">
        <f t="shared" si="5"/>
        <v>0</v>
      </c>
      <c r="O36" s="2064">
        <f t="shared" si="5"/>
        <v>0</v>
      </c>
      <c r="P36" s="2064">
        <f t="shared" si="5"/>
        <v>2925557</v>
      </c>
      <c r="Q36" s="2059"/>
    </row>
    <row r="37" spans="1:17" ht="25.5" customHeight="1" x14ac:dyDescent="0.2">
      <c r="A37" s="2053" t="s">
        <v>2169</v>
      </c>
      <c r="B37" s="2054"/>
      <c r="C37" s="2054"/>
      <c r="D37" s="2054"/>
      <c r="E37" s="2060"/>
      <c r="F37" s="2056"/>
      <c r="G37" s="2057"/>
      <c r="H37" s="2058"/>
      <c r="I37" s="2058"/>
      <c r="J37" s="2059"/>
      <c r="K37" s="2059"/>
      <c r="L37" s="2059"/>
      <c r="M37" s="2059"/>
      <c r="N37" s="2059"/>
      <c r="O37" s="2066"/>
      <c r="P37" s="2059"/>
      <c r="Q37" s="2066"/>
    </row>
    <row r="38" spans="1:17" ht="25.5" customHeight="1" x14ac:dyDescent="0.2">
      <c r="A38" s="2053"/>
      <c r="B38" s="2054" t="s">
        <v>2155</v>
      </c>
      <c r="C38" s="2054"/>
      <c r="D38" s="2054"/>
      <c r="E38" s="2060"/>
      <c r="F38" s="2056"/>
      <c r="G38" s="2057"/>
      <c r="H38" s="2058"/>
      <c r="I38" s="2058"/>
      <c r="J38" s="2059"/>
      <c r="K38" s="2059"/>
      <c r="L38" s="2059"/>
      <c r="M38" s="2059"/>
      <c r="N38" s="2059"/>
      <c r="O38" s="2066"/>
      <c r="P38" s="2059"/>
      <c r="Q38" s="2066"/>
    </row>
    <row r="39" spans="1:17" ht="25.5" customHeight="1" x14ac:dyDescent="0.2">
      <c r="A39" s="2065"/>
      <c r="B39" s="2054"/>
      <c r="C39" s="2054" t="s">
        <v>1068</v>
      </c>
      <c r="D39" s="2054"/>
      <c r="E39" s="2060"/>
      <c r="F39" s="2056" t="str">
        <f>IF('[1]Federal Summary'!U51="x","(M)","")</f>
        <v/>
      </c>
      <c r="G39" s="2057" t="s">
        <v>2130</v>
      </c>
      <c r="H39" s="2061" t="s">
        <v>2170</v>
      </c>
      <c r="I39" s="2058" t="s">
        <v>2171</v>
      </c>
      <c r="J39" s="2066">
        <f>'[1]Federal Summary'!G51</f>
        <v>264188</v>
      </c>
      <c r="K39" s="2066">
        <f>+'[1]Federal Summary'!G52+'[1]Federal Summary'!G53</f>
        <v>173432</v>
      </c>
      <c r="L39" s="2066">
        <f>'[1]Federal Summary'!N51</f>
        <v>420031</v>
      </c>
      <c r="M39" s="2066">
        <f>+'[1]Federal Summary'!N52</f>
        <v>24374</v>
      </c>
      <c r="N39" s="2066"/>
      <c r="O39" s="2066"/>
      <c r="P39" s="2059">
        <f t="shared" ref="P39:P60" si="6">+L39+M39+O39</f>
        <v>444405</v>
      </c>
      <c r="Q39" s="2066">
        <v>444986</v>
      </c>
    </row>
    <row r="40" spans="1:17" ht="25.5" customHeight="1" x14ac:dyDescent="0.2">
      <c r="A40" s="2065"/>
      <c r="B40" s="2054"/>
      <c r="C40" s="2054" t="s">
        <v>1068</v>
      </c>
      <c r="D40" s="2054"/>
      <c r="E40" s="2060"/>
      <c r="F40" s="2056" t="str">
        <f>F39</f>
        <v/>
      </c>
      <c r="G40" s="2057" t="s">
        <v>2130</v>
      </c>
      <c r="H40" s="2061" t="s">
        <v>2170</v>
      </c>
      <c r="I40" s="2058" t="s">
        <v>2172</v>
      </c>
      <c r="J40" s="2066"/>
      <c r="K40" s="2066">
        <f>+'[1]Federal Summary'!I52+'[1]Federal Summary'!I53</f>
        <v>167371</v>
      </c>
      <c r="L40" s="2066"/>
      <c r="M40" s="2066">
        <f>+'[1]Federal Summary'!P52</f>
        <v>285411</v>
      </c>
      <c r="N40" s="2066"/>
      <c r="O40" s="2066"/>
      <c r="P40" s="2059">
        <f t="shared" si="6"/>
        <v>285411</v>
      </c>
      <c r="Q40" s="2066">
        <v>409378</v>
      </c>
    </row>
    <row r="41" spans="1:17" ht="25.5" customHeight="1" x14ac:dyDescent="0.2">
      <c r="A41" s="2065"/>
      <c r="B41" s="2054"/>
      <c r="C41" s="2054" t="s">
        <v>2173</v>
      </c>
      <c r="D41" s="2054"/>
      <c r="E41" s="2060"/>
      <c r="F41" s="2056" t="str">
        <f>IF('[1]Federal Summary'!U55="x","(M)","")</f>
        <v/>
      </c>
      <c r="G41" s="2057" t="s">
        <v>2130</v>
      </c>
      <c r="H41" s="2061" t="s">
        <v>2170</v>
      </c>
      <c r="I41" s="2058" t="s">
        <v>2174</v>
      </c>
      <c r="J41" s="2066"/>
      <c r="K41" s="2066">
        <f>+'[1]Federal Summary'!G56+'[1]Federal Summary'!G57</f>
        <v>0</v>
      </c>
      <c r="L41" s="2066"/>
      <c r="M41" s="2066">
        <f>+'[1]Federal Summary'!N56</f>
        <v>0</v>
      </c>
      <c r="N41" s="2066"/>
      <c r="O41" s="2066"/>
      <c r="P41" s="2059">
        <f t="shared" si="6"/>
        <v>0</v>
      </c>
      <c r="Q41" s="2066"/>
    </row>
    <row r="42" spans="1:17" ht="25.5" customHeight="1" x14ac:dyDescent="0.2">
      <c r="A42" s="2065"/>
      <c r="B42" s="2054"/>
      <c r="C42" s="2054" t="s">
        <v>2173</v>
      </c>
      <c r="D42" s="2054"/>
      <c r="E42" s="2060"/>
      <c r="F42" s="2056" t="str">
        <f>F41</f>
        <v/>
      </c>
      <c r="G42" s="2057" t="s">
        <v>2130</v>
      </c>
      <c r="H42" s="2061" t="s">
        <v>2170</v>
      </c>
      <c r="I42" s="2058" t="s">
        <v>2175</v>
      </c>
      <c r="J42" s="2066"/>
      <c r="K42" s="2066">
        <f>+'[1]Federal Summary'!I56+'[1]Federal Summary'!I57</f>
        <v>0</v>
      </c>
      <c r="L42" s="2066"/>
      <c r="M42" s="2066">
        <f>+'[1]Federal Summary'!P56</f>
        <v>0</v>
      </c>
      <c r="N42" s="2066"/>
      <c r="O42" s="2066"/>
      <c r="P42" s="2059">
        <f t="shared" si="6"/>
        <v>0</v>
      </c>
      <c r="Q42" s="2066"/>
    </row>
    <row r="43" spans="1:17" ht="25.5" customHeight="1" x14ac:dyDescent="0.2">
      <c r="A43" s="2065"/>
      <c r="B43" s="2054"/>
      <c r="C43" s="2054" t="s">
        <v>856</v>
      </c>
      <c r="D43" s="2054"/>
      <c r="E43" s="2060"/>
      <c r="F43" s="2056" t="str">
        <f>IF('[1]Federal Summary'!U59="x","(M)","")</f>
        <v/>
      </c>
      <c r="G43" s="2057" t="s">
        <v>2130</v>
      </c>
      <c r="H43" s="2061" t="s">
        <v>2176</v>
      </c>
      <c r="I43" s="2058" t="s">
        <v>2177</v>
      </c>
      <c r="J43" s="2066">
        <f>'[1]Federal Summary'!G59</f>
        <v>51083</v>
      </c>
      <c r="K43" s="2066">
        <f>+'[1]Federal Summary'!G60+'[1]Federal Summary'!G61</f>
        <v>54073</v>
      </c>
      <c r="L43" s="2066">
        <f>'[1]Federal Summary'!N59</f>
        <v>96537</v>
      </c>
      <c r="M43" s="2066">
        <f>+'[1]Federal Summary'!N60</f>
        <v>9196</v>
      </c>
      <c r="N43" s="2066"/>
      <c r="O43" s="2066"/>
      <c r="P43" s="2059">
        <f t="shared" si="6"/>
        <v>105733</v>
      </c>
      <c r="Q43" s="2066">
        <v>108294</v>
      </c>
    </row>
    <row r="44" spans="1:17" ht="25.5" customHeight="1" x14ac:dyDescent="0.2">
      <c r="A44" s="2065"/>
      <c r="B44" s="2054"/>
      <c r="C44" s="2054" t="s">
        <v>856</v>
      </c>
      <c r="D44" s="2054"/>
      <c r="E44" s="2060"/>
      <c r="F44" s="2056" t="str">
        <f>F43</f>
        <v/>
      </c>
      <c r="G44" s="2057" t="s">
        <v>2130</v>
      </c>
      <c r="H44" s="2061" t="s">
        <v>2176</v>
      </c>
      <c r="I44" s="2058" t="s">
        <v>2178</v>
      </c>
      <c r="J44" s="2066"/>
      <c r="K44" s="2066">
        <f>+'[1]Federal Summary'!I60+'[1]Federal Summary'!I61</f>
        <v>42858</v>
      </c>
      <c r="L44" s="2066"/>
      <c r="M44" s="2066">
        <f>+'[1]Federal Summary'!P60</f>
        <v>71155</v>
      </c>
      <c r="N44" s="2066"/>
      <c r="O44" s="2066"/>
      <c r="P44" s="2059">
        <f t="shared" si="6"/>
        <v>71155</v>
      </c>
      <c r="Q44" s="2066">
        <v>87581</v>
      </c>
    </row>
    <row r="45" spans="1:17" ht="25.5" customHeight="1" x14ac:dyDescent="0.2">
      <c r="A45" s="2065"/>
      <c r="B45" s="2054"/>
      <c r="C45" s="2054" t="s">
        <v>2179</v>
      </c>
      <c r="D45" s="2054"/>
      <c r="E45" s="2060"/>
      <c r="F45" s="2056" t="str">
        <f>IF('[1]Federal Summary'!U63="x","(M)","")</f>
        <v/>
      </c>
      <c r="G45" s="2057" t="s">
        <v>2130</v>
      </c>
      <c r="H45" s="2061" t="s">
        <v>2180</v>
      </c>
      <c r="I45" s="2058" t="s">
        <v>2181</v>
      </c>
      <c r="J45" s="2066">
        <f>'[1]Federal Summary'!G63</f>
        <v>2387</v>
      </c>
      <c r="K45" s="2066">
        <f>+'[1]Federal Summary'!G64+'[1]Federal Summary'!G65</f>
        <v>23346</v>
      </c>
      <c r="L45" s="2066">
        <f>'[1]Federal Summary'!N63</f>
        <v>25733</v>
      </c>
      <c r="M45" s="2066">
        <f>+'[1]Federal Summary'!N64</f>
        <v>0</v>
      </c>
      <c r="N45" s="2066"/>
      <c r="O45" s="2066"/>
      <c r="P45" s="2059">
        <f t="shared" si="6"/>
        <v>25733</v>
      </c>
      <c r="Q45" s="2066">
        <v>33798</v>
      </c>
    </row>
    <row r="46" spans="1:17" ht="25.5" customHeight="1" x14ac:dyDescent="0.2">
      <c r="A46" s="2065"/>
      <c r="B46" s="2054"/>
      <c r="C46" s="2054" t="s">
        <v>2179</v>
      </c>
      <c r="D46" s="2054"/>
      <c r="E46" s="2060"/>
      <c r="F46" s="2056" t="str">
        <f>F45</f>
        <v/>
      </c>
      <c r="G46" s="2057" t="s">
        <v>2130</v>
      </c>
      <c r="H46" s="2061" t="s">
        <v>2180</v>
      </c>
      <c r="I46" s="2058" t="s">
        <v>2182</v>
      </c>
      <c r="J46" s="2066"/>
      <c r="K46" s="2066">
        <f>+'[1]Federal Summary'!I64+'[1]Federal Summary'!I65</f>
        <v>0</v>
      </c>
      <c r="L46" s="2066"/>
      <c r="M46" s="2066">
        <f>+'[1]Federal Summary'!P64</f>
        <v>14213</v>
      </c>
      <c r="N46" s="2066"/>
      <c r="O46" s="2066"/>
      <c r="P46" s="2059">
        <f t="shared" si="6"/>
        <v>14213</v>
      </c>
      <c r="Q46" s="2066">
        <v>41475</v>
      </c>
    </row>
    <row r="47" spans="1:17" ht="25.5" customHeight="1" x14ac:dyDescent="0.2">
      <c r="A47" s="2065"/>
      <c r="B47" s="2054"/>
      <c r="C47" s="2054" t="s">
        <v>2183</v>
      </c>
      <c r="D47" s="2054"/>
      <c r="E47" s="2060"/>
      <c r="F47" s="2056" t="str">
        <f>IF('[1]Federal Summary'!U67="x","(M)","")</f>
        <v/>
      </c>
      <c r="G47" s="2057" t="s">
        <v>2130</v>
      </c>
      <c r="H47" s="2061" t="s">
        <v>2180</v>
      </c>
      <c r="I47" s="2058" t="s">
        <v>2184</v>
      </c>
      <c r="J47" s="2066"/>
      <c r="K47" s="2066">
        <f>+'[1]Federal Summary'!G68+'[1]Federal Summary'!G69</f>
        <v>0</v>
      </c>
      <c r="L47" s="2066"/>
      <c r="M47" s="2066">
        <f>+'[1]Federal Summary'!N68</f>
        <v>0</v>
      </c>
      <c r="N47" s="2066"/>
      <c r="O47" s="2066"/>
      <c r="P47" s="2059">
        <f t="shared" si="6"/>
        <v>0</v>
      </c>
      <c r="Q47" s="2066"/>
    </row>
    <row r="48" spans="1:17" ht="25.5" customHeight="1" x14ac:dyDescent="0.2">
      <c r="A48" s="2065"/>
      <c r="B48" s="2054"/>
      <c r="C48" s="2054" t="s">
        <v>2183</v>
      </c>
      <c r="D48" s="2054"/>
      <c r="E48" s="2060"/>
      <c r="F48" s="2056" t="str">
        <f>F47</f>
        <v/>
      </c>
      <c r="G48" s="2057" t="s">
        <v>2130</v>
      </c>
      <c r="H48" s="2061" t="s">
        <v>2180</v>
      </c>
      <c r="I48" s="2058" t="s">
        <v>2185</v>
      </c>
      <c r="J48" s="2066"/>
      <c r="K48" s="2066">
        <f>+'[1]Federal Summary'!I68+'[1]Federal Summary'!I69</f>
        <v>0</v>
      </c>
      <c r="L48" s="2066"/>
      <c r="M48" s="2066">
        <f>+'[1]Federal Summary'!P68</f>
        <v>0</v>
      </c>
      <c r="N48" s="2066"/>
      <c r="O48" s="2066"/>
      <c r="P48" s="2059">
        <f t="shared" si="6"/>
        <v>0</v>
      </c>
      <c r="Q48" s="2066"/>
    </row>
    <row r="49" spans="1:17" ht="25.5" customHeight="1" x14ac:dyDescent="0.2">
      <c r="A49" s="2065"/>
      <c r="B49" s="2054"/>
      <c r="C49" s="2054" t="s">
        <v>2186</v>
      </c>
      <c r="D49" s="2054"/>
      <c r="E49" s="2060"/>
      <c r="F49" s="2056" t="str">
        <f>IF('[1]Federal Summary'!U71="x","(M)","")</f>
        <v/>
      </c>
      <c r="G49" s="2057" t="s">
        <v>2130</v>
      </c>
      <c r="H49" s="2061" t="s">
        <v>2187</v>
      </c>
      <c r="I49" s="2058" t="s">
        <v>2188</v>
      </c>
      <c r="J49" s="2059"/>
      <c r="K49" s="2059">
        <f>+'[1]Federal Summary'!G72+'[1]Federal Summary'!G73</f>
        <v>0</v>
      </c>
      <c r="L49" s="2059"/>
      <c r="M49" s="2059">
        <f>+'[1]Federal Summary'!N72</f>
        <v>0</v>
      </c>
      <c r="N49" s="2059"/>
      <c r="O49" s="2059"/>
      <c r="P49" s="2059">
        <f t="shared" si="6"/>
        <v>0</v>
      </c>
      <c r="Q49" s="2066"/>
    </row>
    <row r="50" spans="1:17" ht="25.5" customHeight="1" x14ac:dyDescent="0.2">
      <c r="A50" s="2065"/>
      <c r="B50" s="2054"/>
      <c r="C50" s="2054" t="s">
        <v>2186</v>
      </c>
      <c r="D50" s="2054"/>
      <c r="E50" s="2060"/>
      <c r="F50" s="2056" t="str">
        <f>F49</f>
        <v/>
      </c>
      <c r="G50" s="2057" t="s">
        <v>2130</v>
      </c>
      <c r="H50" s="2061" t="s">
        <v>2187</v>
      </c>
      <c r="I50" s="2058" t="s">
        <v>2189</v>
      </c>
      <c r="J50" s="2059"/>
      <c r="K50" s="2059">
        <f>+'[1]Federal Summary'!I72+'[1]Federal Summary'!I73</f>
        <v>0</v>
      </c>
      <c r="L50" s="2059"/>
      <c r="M50" s="2059">
        <f>+'[1]Federal Summary'!P72</f>
        <v>0</v>
      </c>
      <c r="N50" s="2059"/>
      <c r="O50" s="2059"/>
      <c r="P50" s="2059">
        <f t="shared" si="6"/>
        <v>0</v>
      </c>
      <c r="Q50" s="2066"/>
    </row>
    <row r="51" spans="1:17" ht="25.5" customHeight="1" x14ac:dyDescent="0.2">
      <c r="A51" s="2065"/>
      <c r="B51" s="2054"/>
      <c r="C51" s="2054" t="s">
        <v>2190</v>
      </c>
      <c r="D51" s="2054"/>
      <c r="E51" s="2060"/>
      <c r="F51" s="2056" t="str">
        <f>IF('[1]Federal Summary'!U75="x","(M)","")</f>
        <v/>
      </c>
      <c r="G51" s="2057" t="s">
        <v>2130</v>
      </c>
      <c r="H51" s="2061" t="s">
        <v>2191</v>
      </c>
      <c r="I51" s="2058" t="s">
        <v>2192</v>
      </c>
      <c r="J51" s="2059"/>
      <c r="K51" s="2059">
        <f>++'[1]Federal Summary'!G76+'[1]Federal Summary'!G77</f>
        <v>0</v>
      </c>
      <c r="L51" s="2059"/>
      <c r="M51" s="2059">
        <f>+'[1]Federal Summary'!N76</f>
        <v>0</v>
      </c>
      <c r="N51" s="2059"/>
      <c r="O51" s="2059"/>
      <c r="P51" s="2059">
        <f t="shared" si="6"/>
        <v>0</v>
      </c>
      <c r="Q51" s="2066"/>
    </row>
    <row r="52" spans="1:17" ht="25.5" customHeight="1" x14ac:dyDescent="0.2">
      <c r="A52" s="2065"/>
      <c r="B52" s="2054"/>
      <c r="C52" s="2054" t="s">
        <v>2190</v>
      </c>
      <c r="D52" s="2054"/>
      <c r="E52" s="2060"/>
      <c r="F52" s="2056" t="str">
        <f>F51</f>
        <v/>
      </c>
      <c r="G52" s="2057" t="s">
        <v>2130</v>
      </c>
      <c r="H52" s="2061" t="s">
        <v>2191</v>
      </c>
      <c r="I52" s="2058" t="s">
        <v>2193</v>
      </c>
      <c r="J52" s="2059"/>
      <c r="K52" s="2059">
        <f>+'[1]Federal Summary'!I76+'[1]Federal Summary'!I77</f>
        <v>0</v>
      </c>
      <c r="L52" s="2059"/>
      <c r="M52" s="2059">
        <f>+'[1]Federal Summary'!P76</f>
        <v>0</v>
      </c>
      <c r="N52" s="2059"/>
      <c r="O52" s="2059"/>
      <c r="P52" s="2059">
        <f t="shared" si="6"/>
        <v>0</v>
      </c>
      <c r="Q52" s="2066"/>
    </row>
    <row r="53" spans="1:17" ht="25.5" customHeight="1" x14ac:dyDescent="0.2">
      <c r="A53" s="2065"/>
      <c r="B53" s="2054"/>
      <c r="C53" s="2054" t="s">
        <v>2194</v>
      </c>
      <c r="D53" s="2054"/>
      <c r="E53" s="2060"/>
      <c r="F53" s="2056" t="str">
        <f>IF('[1]Federal Summary'!U79="x","(M)","")</f>
        <v/>
      </c>
      <c r="G53" s="2067"/>
      <c r="H53" s="2068" t="s">
        <v>2195</v>
      </c>
      <c r="I53" s="2069" t="s">
        <v>2196</v>
      </c>
      <c r="J53" s="2059">
        <f>'[1]Federal Summary'!G79</f>
        <v>29000</v>
      </c>
      <c r="K53" s="2059">
        <f>+'[1]Federal Summary'!G80+'[1]Federal Summary'!G81</f>
        <v>0</v>
      </c>
      <c r="L53" s="2059">
        <f>'[1]Federal Summary'!N79</f>
        <v>29000</v>
      </c>
      <c r="M53" s="2059">
        <f>+'[1]Federal Summary'!N80</f>
        <v>0</v>
      </c>
      <c r="N53" s="2059"/>
      <c r="O53" s="2059"/>
      <c r="P53" s="2059">
        <f t="shared" si="6"/>
        <v>29000</v>
      </c>
      <c r="Q53" s="2066">
        <v>29000</v>
      </c>
    </row>
    <row r="54" spans="1:17" ht="25.5" customHeight="1" x14ac:dyDescent="0.2">
      <c r="A54" s="2065"/>
      <c r="B54" s="2054"/>
      <c r="C54" s="2054" t="s">
        <v>2194</v>
      </c>
      <c r="D54" s="2054"/>
      <c r="E54" s="2060"/>
      <c r="F54" s="2056" t="str">
        <f>F53</f>
        <v/>
      </c>
      <c r="G54" s="2067"/>
      <c r="H54" s="2068" t="s">
        <v>2195</v>
      </c>
      <c r="I54" s="2069" t="s">
        <v>2197</v>
      </c>
      <c r="J54" s="2059"/>
      <c r="K54" s="2059">
        <f>+'[1]Federal Summary'!I80+'[1]Federal Summary'!I81</f>
        <v>33260</v>
      </c>
      <c r="L54" s="2059"/>
      <c r="M54" s="2059">
        <f>+'[1]Federal Summary'!P80</f>
        <v>20588</v>
      </c>
      <c r="N54" s="2059"/>
      <c r="O54" s="2059"/>
      <c r="P54" s="2059">
        <f t="shared" si="6"/>
        <v>20588</v>
      </c>
      <c r="Q54" s="2066">
        <v>20588</v>
      </c>
    </row>
    <row r="55" spans="1:17" ht="25.5" customHeight="1" x14ac:dyDescent="0.2">
      <c r="A55" s="2065"/>
      <c r="B55" s="2054"/>
      <c r="C55" s="2054" t="s">
        <v>1732</v>
      </c>
      <c r="D55" s="2054"/>
      <c r="E55" s="2060"/>
      <c r="F55" s="2056" t="str">
        <f>IF('[1]Federal Summary'!U83="x","(M)","")</f>
        <v/>
      </c>
      <c r="G55" s="2057" t="s">
        <v>2130</v>
      </c>
      <c r="H55" s="2061" t="s">
        <v>2198</v>
      </c>
      <c r="I55" s="2058" t="s">
        <v>2199</v>
      </c>
      <c r="J55" s="2059"/>
      <c r="K55" s="2059">
        <f>+'[1]Federal Summary'!G84+'[1]Federal Summary'!G85</f>
        <v>0</v>
      </c>
      <c r="L55" s="2059"/>
      <c r="M55" s="2059">
        <f>+'[1]Federal Summary'!N84</f>
        <v>0</v>
      </c>
      <c r="N55" s="2059"/>
      <c r="O55" s="2059"/>
      <c r="P55" s="2059">
        <f t="shared" si="6"/>
        <v>0</v>
      </c>
      <c r="Q55" s="2066"/>
    </row>
    <row r="56" spans="1:17" ht="25.5" customHeight="1" x14ac:dyDescent="0.2">
      <c r="A56" s="2065"/>
      <c r="B56" s="2054"/>
      <c r="C56" s="2054" t="s">
        <v>1732</v>
      </c>
      <c r="D56" s="2054"/>
      <c r="E56" s="2060"/>
      <c r="F56" s="2056" t="str">
        <f>F55</f>
        <v/>
      </c>
      <c r="G56" s="2057" t="s">
        <v>2130</v>
      </c>
      <c r="H56" s="2061" t="s">
        <v>2198</v>
      </c>
      <c r="I56" s="2058" t="s">
        <v>2200</v>
      </c>
      <c r="J56" s="2059"/>
      <c r="K56" s="2059">
        <f>+'[1]Federal Summary'!I84+'[1]Federal Summary'!I85</f>
        <v>0</v>
      </c>
      <c r="L56" s="2059"/>
      <c r="M56" s="2059">
        <f>+'[1]Federal Summary'!P84</f>
        <v>0</v>
      </c>
      <c r="N56" s="2059"/>
      <c r="O56" s="2059"/>
      <c r="P56" s="2059">
        <f t="shared" si="6"/>
        <v>0</v>
      </c>
      <c r="Q56" s="2066"/>
    </row>
    <row r="57" spans="1:17" ht="25.5" customHeight="1" x14ac:dyDescent="0.2">
      <c r="A57" s="2065"/>
      <c r="B57" s="2054"/>
      <c r="C57" s="2054" t="s">
        <v>2201</v>
      </c>
      <c r="D57" s="2054"/>
      <c r="E57" s="2060"/>
      <c r="F57" s="2056" t="str">
        <f>IF('[1]Federal Summary'!U87="x","(M)","")</f>
        <v/>
      </c>
      <c r="G57" s="2057" t="s">
        <v>2130</v>
      </c>
      <c r="H57" s="2061" t="s">
        <v>2202</v>
      </c>
      <c r="I57" s="2058" t="s">
        <v>2203</v>
      </c>
      <c r="J57" s="2059"/>
      <c r="K57" s="2059">
        <f>+'[1]Federal Summary'!G88+'[1]Federal Summary'!G89</f>
        <v>0</v>
      </c>
      <c r="L57" s="2059"/>
      <c r="M57" s="2059">
        <f>+'[1]Federal Summary'!N88</f>
        <v>0</v>
      </c>
      <c r="N57" s="2059"/>
      <c r="O57" s="2059"/>
      <c r="P57" s="2059">
        <f>+L57+M57+O57</f>
        <v>0</v>
      </c>
      <c r="Q57" s="2066"/>
    </row>
    <row r="58" spans="1:17" ht="25.5" customHeight="1" x14ac:dyDescent="0.2">
      <c r="A58" s="2065"/>
      <c r="B58" s="2054"/>
      <c r="C58" s="2054" t="s">
        <v>2201</v>
      </c>
      <c r="D58" s="2054"/>
      <c r="E58" s="2060"/>
      <c r="F58" s="2056" t="str">
        <f>F57</f>
        <v/>
      </c>
      <c r="G58" s="2057" t="s">
        <v>2130</v>
      </c>
      <c r="H58" s="2061" t="s">
        <v>2202</v>
      </c>
      <c r="I58" s="2058" t="s">
        <v>2204</v>
      </c>
      <c r="J58" s="2059"/>
      <c r="K58" s="2059">
        <f>+'[1]Federal Summary'!I88+'[1]Federal Summary'!I89</f>
        <v>0</v>
      </c>
      <c r="L58" s="2059"/>
      <c r="M58" s="2059">
        <f>+'[1]Federal Summary'!P88</f>
        <v>0</v>
      </c>
      <c r="N58" s="2059"/>
      <c r="O58" s="2059"/>
      <c r="P58" s="2059">
        <f>+L58+M58+O58</f>
        <v>0</v>
      </c>
      <c r="Q58" s="2066"/>
    </row>
    <row r="59" spans="1:17" ht="38.25" x14ac:dyDescent="0.2">
      <c r="A59" s="2065"/>
      <c r="B59" s="2054"/>
      <c r="C59" s="2054" t="s">
        <v>2205</v>
      </c>
      <c r="D59" s="2054"/>
      <c r="E59" s="2060"/>
      <c r="F59" s="2056" t="str">
        <f>IF('[1]Federal Summary'!U91="x","(M)","")</f>
        <v/>
      </c>
      <c r="G59" s="2057" t="s">
        <v>2206</v>
      </c>
      <c r="H59" s="2061" t="s">
        <v>2207</v>
      </c>
      <c r="I59" s="2058" t="s">
        <v>2208</v>
      </c>
      <c r="J59" s="2059"/>
      <c r="K59" s="2059">
        <f>+'[1]Federal Summary'!G92+'[1]Federal Summary'!G93</f>
        <v>0</v>
      </c>
      <c r="L59" s="2059"/>
      <c r="M59" s="2059">
        <f>+'[1]Federal Summary'!N92</f>
        <v>0</v>
      </c>
      <c r="N59" s="2059"/>
      <c r="O59" s="2059"/>
      <c r="P59" s="2059">
        <f t="shared" si="6"/>
        <v>0</v>
      </c>
      <c r="Q59" s="2066"/>
    </row>
    <row r="60" spans="1:17" ht="39" thickBot="1" x14ac:dyDescent="0.25">
      <c r="A60" s="2065"/>
      <c r="B60" s="2054"/>
      <c r="C60" s="2054" t="s">
        <v>2205</v>
      </c>
      <c r="D60" s="2054"/>
      <c r="E60" s="2060"/>
      <c r="F60" s="2056" t="str">
        <f>F59</f>
        <v/>
      </c>
      <c r="G60" s="2057" t="s">
        <v>2206</v>
      </c>
      <c r="H60" s="2061" t="s">
        <v>2207</v>
      </c>
      <c r="I60" s="2058" t="s">
        <v>2209</v>
      </c>
      <c r="J60" s="2059"/>
      <c r="K60" s="2059">
        <f>+'[1]Federal Summary'!I92+'[1]Federal Summary'!I93</f>
        <v>0</v>
      </c>
      <c r="L60" s="2059"/>
      <c r="M60" s="2059">
        <f>+'[1]Federal Summary'!P92</f>
        <v>0</v>
      </c>
      <c r="N60" s="2059"/>
      <c r="O60" s="2059"/>
      <c r="P60" s="2059">
        <f t="shared" si="6"/>
        <v>0</v>
      </c>
      <c r="Q60" s="2066"/>
    </row>
    <row r="61" spans="1:17" ht="25.5" customHeight="1" x14ac:dyDescent="0.2">
      <c r="A61" s="2065"/>
      <c r="B61" s="2054" t="s">
        <v>2167</v>
      </c>
      <c r="C61" s="2054"/>
      <c r="D61" s="2054"/>
      <c r="E61" s="2060"/>
      <c r="F61" s="2056"/>
      <c r="G61" s="2057"/>
      <c r="H61" s="2061"/>
      <c r="I61" s="2058"/>
      <c r="J61" s="2064">
        <f t="shared" ref="J61:P61" si="7">SUM(J39:J60)</f>
        <v>346658</v>
      </c>
      <c r="K61" s="2064">
        <f t="shared" si="7"/>
        <v>494340</v>
      </c>
      <c r="L61" s="2064">
        <f t="shared" si="7"/>
        <v>571301</v>
      </c>
      <c r="M61" s="2064">
        <f t="shared" si="7"/>
        <v>424937</v>
      </c>
      <c r="N61" s="2064">
        <f t="shared" si="7"/>
        <v>0</v>
      </c>
      <c r="O61" s="2064">
        <f t="shared" si="7"/>
        <v>0</v>
      </c>
      <c r="P61" s="2064">
        <f t="shared" si="7"/>
        <v>996238</v>
      </c>
      <c r="Q61" s="2066"/>
    </row>
    <row r="62" spans="1:17" ht="25.5" customHeight="1" x14ac:dyDescent="0.2">
      <c r="A62" s="2065"/>
      <c r="B62" s="2054" t="s">
        <v>2210</v>
      </c>
      <c r="C62" s="2054"/>
      <c r="D62" s="2054"/>
      <c r="E62" s="2060"/>
      <c r="F62" s="2056"/>
      <c r="G62" s="2057"/>
      <c r="H62" s="2061"/>
      <c r="I62" s="2058"/>
      <c r="J62" s="2059"/>
      <c r="K62" s="2059"/>
      <c r="L62" s="2059"/>
      <c r="M62" s="2059"/>
      <c r="N62" s="2059"/>
      <c r="O62" s="2059"/>
      <c r="P62" s="2059"/>
      <c r="Q62" s="2066"/>
    </row>
    <row r="63" spans="1:17" ht="25.5" customHeight="1" x14ac:dyDescent="0.2">
      <c r="A63" s="2065"/>
      <c r="B63" s="2054"/>
      <c r="C63" s="2054" t="s">
        <v>2211</v>
      </c>
      <c r="D63" s="2054"/>
      <c r="E63" s="2060"/>
      <c r="F63" s="2056" t="str">
        <f>IF('[1]Federal Summary'!U95="x","(M)","")</f>
        <v/>
      </c>
      <c r="G63" s="2057" t="s">
        <v>2212</v>
      </c>
      <c r="H63" s="2061" t="s">
        <v>2213</v>
      </c>
      <c r="I63" s="2058"/>
      <c r="J63" s="2059"/>
      <c r="K63" s="2059">
        <f>+'[1]Federal Summary'!G96+'[1]Federal Summary'!G97</f>
        <v>0</v>
      </c>
      <c r="L63" s="2059"/>
      <c r="M63" s="2059">
        <f>+'[1]Federal Summary'!N96</f>
        <v>0</v>
      </c>
      <c r="N63" s="2059"/>
      <c r="O63" s="2059"/>
      <c r="P63" s="2059">
        <f t="shared" ref="P63:P64" si="8">+L63+M63+O63</f>
        <v>0</v>
      </c>
      <c r="Q63" s="2066"/>
    </row>
    <row r="64" spans="1:17" ht="25.5" customHeight="1" thickBot="1" x14ac:dyDescent="0.25">
      <c r="A64" s="2065"/>
      <c r="B64" s="2054"/>
      <c r="C64" s="2054" t="s">
        <v>2211</v>
      </c>
      <c r="D64" s="2054"/>
      <c r="E64" s="2060"/>
      <c r="F64" s="2056" t="str">
        <f>F63</f>
        <v/>
      </c>
      <c r="G64" s="2057" t="s">
        <v>2212</v>
      </c>
      <c r="H64" s="2061" t="s">
        <v>2213</v>
      </c>
      <c r="I64" s="2058"/>
      <c r="J64" s="2059"/>
      <c r="K64" s="2059">
        <f>+'[1]Federal Summary'!I96+'[1]Federal Summary'!I97</f>
        <v>0</v>
      </c>
      <c r="L64" s="2059"/>
      <c r="M64" s="2059">
        <f>+'[1]Federal Summary'!P96</f>
        <v>0</v>
      </c>
      <c r="N64" s="2059"/>
      <c r="O64" s="2059"/>
      <c r="P64" s="2059">
        <f t="shared" si="8"/>
        <v>0</v>
      </c>
      <c r="Q64" s="2066"/>
    </row>
    <row r="65" spans="1:17" ht="25.5" customHeight="1" x14ac:dyDescent="0.2">
      <c r="A65" s="2065"/>
      <c r="B65" s="2054" t="s">
        <v>2214</v>
      </c>
      <c r="C65" s="2054"/>
      <c r="D65" s="2054"/>
      <c r="E65" s="2060"/>
      <c r="F65" s="2056"/>
      <c r="G65" s="2057"/>
      <c r="H65" s="2061"/>
      <c r="I65" s="2058"/>
      <c r="J65" s="2064">
        <f>SUM(J63:J64)</f>
        <v>0</v>
      </c>
      <c r="K65" s="2064">
        <f t="shared" ref="K65:O65" si="9">SUM(K63:K64)</f>
        <v>0</v>
      </c>
      <c r="L65" s="2064">
        <f t="shared" si="9"/>
        <v>0</v>
      </c>
      <c r="M65" s="2064">
        <f t="shared" si="9"/>
        <v>0</v>
      </c>
      <c r="N65" s="2064">
        <f t="shared" si="9"/>
        <v>0</v>
      </c>
      <c r="O65" s="2064">
        <f t="shared" si="9"/>
        <v>0</v>
      </c>
      <c r="P65" s="2064">
        <f>SUM(P63:P64)</f>
        <v>0</v>
      </c>
      <c r="Q65" s="2066"/>
    </row>
    <row r="66" spans="1:17" ht="25.5" customHeight="1" x14ac:dyDescent="0.2">
      <c r="A66" s="2065"/>
      <c r="B66" s="2054" t="s">
        <v>2215</v>
      </c>
      <c r="C66" s="2054"/>
      <c r="D66" s="2054"/>
      <c r="E66" s="2060"/>
      <c r="F66" s="2056"/>
      <c r="G66" s="2057"/>
      <c r="H66" s="2058"/>
      <c r="I66" s="2058"/>
      <c r="J66" s="2066"/>
      <c r="K66" s="2066"/>
      <c r="L66" s="2066"/>
      <c r="M66" s="2066"/>
      <c r="N66" s="2066"/>
      <c r="O66" s="2066"/>
      <c r="P66" s="2066"/>
      <c r="Q66" s="2066"/>
    </row>
    <row r="67" spans="1:17" ht="38.25" x14ac:dyDescent="0.2">
      <c r="A67" s="2065"/>
      <c r="B67" s="2054"/>
      <c r="C67" s="2054" t="s">
        <v>2216</v>
      </c>
      <c r="D67" s="2054"/>
      <c r="E67" s="2060"/>
      <c r="F67" s="2056" t="str">
        <f>IF('[1]Federal Summary'!U99="x","(M)","")</f>
        <v/>
      </c>
      <c r="G67" s="2057" t="s">
        <v>2206</v>
      </c>
      <c r="H67" s="2061" t="s">
        <v>2217</v>
      </c>
      <c r="I67" s="2058" t="s">
        <v>2218</v>
      </c>
      <c r="J67" s="2066">
        <f>'[1]Federal Summary'!G99</f>
        <v>181284</v>
      </c>
      <c r="K67" s="2066">
        <f>+'[1]Federal Summary'!G100+'[1]Federal Summary'!G101</f>
        <v>0</v>
      </c>
      <c r="L67" s="2066">
        <f>'[1]Federal Summary'!N99</f>
        <v>181284</v>
      </c>
      <c r="M67" s="2066">
        <f>+'[1]Federal Summary'!N100</f>
        <v>0</v>
      </c>
      <c r="N67" s="2066"/>
      <c r="O67" s="2066"/>
      <c r="P67" s="2059">
        <f t="shared" ref="P67:P70" si="10">+L67+M67+O67</f>
        <v>181284</v>
      </c>
      <c r="Q67" s="2062" t="s">
        <v>2133</v>
      </c>
    </row>
    <row r="68" spans="1:17" ht="38.25" x14ac:dyDescent="0.2">
      <c r="A68" s="2065"/>
      <c r="B68" s="2054"/>
      <c r="C68" s="2054" t="s">
        <v>2216</v>
      </c>
      <c r="D68" s="2054"/>
      <c r="E68" s="2060"/>
      <c r="F68" s="2056" t="str">
        <f>F67</f>
        <v/>
      </c>
      <c r="G68" s="2057" t="s">
        <v>2206</v>
      </c>
      <c r="H68" s="2061" t="s">
        <v>2217</v>
      </c>
      <c r="I68" s="2058" t="s">
        <v>2219</v>
      </c>
      <c r="J68" s="2059"/>
      <c r="K68" s="2066">
        <f>+'[1]Federal Summary'!I100+'[1]Federal Summary'!I101</f>
        <v>154465</v>
      </c>
      <c r="L68" s="2059"/>
      <c r="M68" s="2066">
        <f>+'[1]Federal Summary'!P100</f>
        <v>154465</v>
      </c>
      <c r="N68" s="2059"/>
      <c r="O68" s="2059"/>
      <c r="P68" s="2059">
        <f t="shared" si="10"/>
        <v>154465</v>
      </c>
      <c r="Q68" s="2062" t="s">
        <v>2133</v>
      </c>
    </row>
    <row r="69" spans="1:17" ht="38.25" x14ac:dyDescent="0.2">
      <c r="A69" s="2065"/>
      <c r="B69" s="2054"/>
      <c r="C69" s="2054" t="s">
        <v>2220</v>
      </c>
      <c r="D69" s="2054"/>
      <c r="E69" s="2060"/>
      <c r="F69" s="2056" t="str">
        <f>IF('[1]Federal Summary'!U103="x","(M)","")</f>
        <v/>
      </c>
      <c r="G69" s="2057" t="s">
        <v>2206</v>
      </c>
      <c r="H69" s="2061" t="s">
        <v>2221</v>
      </c>
      <c r="I69" s="2058"/>
      <c r="J69" s="2059"/>
      <c r="K69" s="2059">
        <f>+'[1]Federal Summary'!G104+'[1]Federal Summary'!G105</f>
        <v>0</v>
      </c>
      <c r="L69" s="2059"/>
      <c r="M69" s="2059">
        <f>+'[1]Federal Summary'!N104</f>
        <v>0</v>
      </c>
      <c r="N69" s="2059"/>
      <c r="O69" s="2059"/>
      <c r="P69" s="2059">
        <f t="shared" si="10"/>
        <v>0</v>
      </c>
      <c r="Q69" s="2066"/>
    </row>
    <row r="70" spans="1:17" ht="39" thickBot="1" x14ac:dyDescent="0.25">
      <c r="A70" s="2065"/>
      <c r="B70" s="2054"/>
      <c r="C70" s="2054" t="s">
        <v>2220</v>
      </c>
      <c r="D70" s="2054"/>
      <c r="E70" s="2060"/>
      <c r="F70" s="2056" t="str">
        <f>F69</f>
        <v/>
      </c>
      <c r="G70" s="2057" t="s">
        <v>2206</v>
      </c>
      <c r="H70" s="2061" t="s">
        <v>2221</v>
      </c>
      <c r="I70" s="2058"/>
      <c r="J70" s="2059"/>
      <c r="K70" s="2059">
        <f>+'[1]Federal Summary'!I104+'[1]Federal Summary'!I105</f>
        <v>0</v>
      </c>
      <c r="L70" s="2059"/>
      <c r="M70" s="2059">
        <f>+'[1]Federal Summary'!P104</f>
        <v>0</v>
      </c>
      <c r="N70" s="2059"/>
      <c r="O70" s="2059"/>
      <c r="P70" s="2059">
        <f t="shared" si="10"/>
        <v>0</v>
      </c>
      <c r="Q70" s="2066"/>
    </row>
    <row r="71" spans="1:17" ht="25.5" customHeight="1" thickBot="1" x14ac:dyDescent="0.25">
      <c r="A71" s="2065"/>
      <c r="B71" s="2054" t="s">
        <v>2222</v>
      </c>
      <c r="C71" s="2054"/>
      <c r="D71" s="2054"/>
      <c r="E71" s="2055"/>
      <c r="F71" s="2056"/>
      <c r="G71" s="2057"/>
      <c r="H71" s="2058"/>
      <c r="I71" s="2058"/>
      <c r="J71" s="2064">
        <f>SUM(J67:J70)</f>
        <v>181284</v>
      </c>
      <c r="K71" s="2064">
        <f t="shared" ref="K71:P71" si="11">SUM(K67:K70)</f>
        <v>154465</v>
      </c>
      <c r="L71" s="2064">
        <f t="shared" si="11"/>
        <v>181284</v>
      </c>
      <c r="M71" s="2064">
        <f t="shared" si="11"/>
        <v>154465</v>
      </c>
      <c r="N71" s="2064">
        <f t="shared" si="11"/>
        <v>0</v>
      </c>
      <c r="O71" s="2064">
        <f t="shared" si="11"/>
        <v>0</v>
      </c>
      <c r="P71" s="2064">
        <f t="shared" si="11"/>
        <v>335749</v>
      </c>
      <c r="Q71" s="2066"/>
    </row>
    <row r="72" spans="1:17" ht="25.5" customHeight="1" thickBot="1" x14ac:dyDescent="0.25">
      <c r="A72" s="2053" t="s">
        <v>2223</v>
      </c>
      <c r="B72" s="2054"/>
      <c r="C72" s="2054"/>
      <c r="D72" s="2054"/>
      <c r="E72" s="2055"/>
      <c r="F72" s="2056"/>
      <c r="G72" s="2057"/>
      <c r="H72" s="2058"/>
      <c r="I72" s="2058"/>
      <c r="J72" s="2064">
        <f t="shared" ref="J72:P72" si="12">+J71+J61+J65</f>
        <v>527942</v>
      </c>
      <c r="K72" s="2064">
        <f t="shared" si="12"/>
        <v>648805</v>
      </c>
      <c r="L72" s="2064">
        <f t="shared" si="12"/>
        <v>752585</v>
      </c>
      <c r="M72" s="2064">
        <f t="shared" si="12"/>
        <v>579402</v>
      </c>
      <c r="N72" s="2064">
        <f t="shared" si="12"/>
        <v>0</v>
      </c>
      <c r="O72" s="2064">
        <f t="shared" si="12"/>
        <v>0</v>
      </c>
      <c r="P72" s="2064">
        <f t="shared" si="12"/>
        <v>1331987</v>
      </c>
      <c r="Q72" s="2066"/>
    </row>
    <row r="73" spans="1:17" ht="25.5" customHeight="1" thickBot="1" x14ac:dyDescent="0.25">
      <c r="A73" s="2053" t="s">
        <v>2224</v>
      </c>
      <c r="B73" s="2054"/>
      <c r="C73" s="2054"/>
      <c r="D73" s="2054"/>
      <c r="E73" s="2055"/>
      <c r="F73" s="2056"/>
      <c r="G73" s="2057"/>
      <c r="H73" s="2058"/>
      <c r="I73" s="2058"/>
      <c r="J73" s="2070">
        <f t="shared" ref="J73:P73" si="13">+J72+J36+J26</f>
        <v>2107328</v>
      </c>
      <c r="K73" s="2070">
        <f t="shared" si="13"/>
        <v>2669842</v>
      </c>
      <c r="L73" s="2070">
        <f t="shared" si="13"/>
        <v>2371567</v>
      </c>
      <c r="M73" s="2070">
        <f t="shared" si="13"/>
        <v>2600439</v>
      </c>
      <c r="N73" s="2070">
        <f t="shared" si="13"/>
        <v>0</v>
      </c>
      <c r="O73" s="2070">
        <f t="shared" si="13"/>
        <v>0</v>
      </c>
      <c r="P73" s="2070">
        <f t="shared" si="13"/>
        <v>4972006</v>
      </c>
      <c r="Q73" s="2066"/>
    </row>
    <row r="74" spans="1:17" ht="13.5" thickTop="1" x14ac:dyDescent="0.2"/>
    <row r="75" spans="1:17" x14ac:dyDescent="0.2">
      <c r="B75" s="2040" t="s">
        <v>2225</v>
      </c>
    </row>
    <row r="76" spans="1:17" x14ac:dyDescent="0.2">
      <c r="B76" s="2040" t="s">
        <v>2226</v>
      </c>
      <c r="M76" s="2072"/>
    </row>
    <row r="77" spans="1:17" x14ac:dyDescent="0.2">
      <c r="M77" s="2072"/>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Normal="100" workbookViewId="0"/>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08" t="str">
        <f>'Single Audit Cover'!A7</f>
        <v>Batavia USD 101</v>
      </c>
      <c r="B1" s="2509"/>
      <c r="C1" s="2509"/>
      <c r="D1" s="2509"/>
      <c r="E1" s="1370"/>
    </row>
    <row r="2" spans="1:7" ht="13.5" customHeight="1" x14ac:dyDescent="0.2">
      <c r="A2" s="2510">
        <f>'Single Audit Cover'!E7</f>
        <v>31045101022</v>
      </c>
      <c r="B2" s="2511"/>
      <c r="C2" s="2511"/>
      <c r="D2" s="2511"/>
      <c r="E2" s="1360"/>
    </row>
    <row r="3" spans="1:7" ht="15.75" customHeight="1" x14ac:dyDescent="0.25">
      <c r="A3" s="2512" t="s">
        <v>1485</v>
      </c>
      <c r="B3" s="2513"/>
      <c r="C3" s="2513"/>
      <c r="D3" s="2513"/>
      <c r="E3" s="1369"/>
    </row>
    <row r="4" spans="1:7" ht="13.5" customHeight="1" x14ac:dyDescent="0.25">
      <c r="A4" s="2514" t="str">
        <f>'Single Audit Cover'!A4</f>
        <v>Year Ending June 30, 2017</v>
      </c>
      <c r="B4" s="2515"/>
      <c r="C4" s="2515"/>
      <c r="D4" s="2515"/>
      <c r="E4" s="1369"/>
    </row>
    <row r="5" spans="1:7" ht="8.25" customHeight="1" x14ac:dyDescent="0.2">
      <c r="C5" s="1349"/>
      <c r="D5" s="1349"/>
    </row>
    <row r="6" spans="1:7" ht="13.5" customHeight="1" x14ac:dyDescent="0.2">
      <c r="A6" s="1341" t="s">
        <v>1839</v>
      </c>
      <c r="C6" s="1349"/>
      <c r="D6" s="1349"/>
    </row>
    <row r="7" spans="1:7" ht="60.95" customHeight="1" x14ac:dyDescent="0.2">
      <c r="A7" s="2507" t="s">
        <v>1891</v>
      </c>
      <c r="B7" s="2507"/>
      <c r="C7" s="2507"/>
      <c r="D7" s="2507"/>
      <c r="E7" s="2507"/>
      <c r="F7" s="2507"/>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2074</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24.75" customHeight="1" x14ac:dyDescent="0.2">
      <c r="A13" s="2507" t="s">
        <v>2100</v>
      </c>
      <c r="B13" s="2507"/>
      <c r="C13" s="2507"/>
      <c r="D13" s="2507"/>
      <c r="E13" s="2507"/>
      <c r="F13" s="2507"/>
    </row>
    <row r="14" spans="1:7" ht="9.75" customHeight="1" x14ac:dyDescent="0.2">
      <c r="C14" s="1337"/>
      <c r="D14" s="1337"/>
    </row>
    <row r="15" spans="1:7" ht="13.5" customHeight="1" x14ac:dyDescent="0.2">
      <c r="C15" s="1697" t="s">
        <v>1484</v>
      </c>
      <c r="D15" s="2517" t="s">
        <v>1483</v>
      </c>
      <c r="E15" s="2517"/>
      <c r="F15" s="2517"/>
    </row>
    <row r="16" spans="1:7" ht="13.5" customHeight="1" x14ac:dyDescent="0.2">
      <c r="A16" s="1358"/>
      <c r="B16" s="1341" t="s">
        <v>1482</v>
      </c>
      <c r="C16" s="1697" t="s">
        <v>1481</v>
      </c>
      <c r="D16" s="2518" t="s">
        <v>2050</v>
      </c>
      <c r="E16" s="2518"/>
      <c r="F16" s="2518"/>
    </row>
    <row r="17" spans="1:6" ht="20.45" customHeight="1" x14ac:dyDescent="0.2">
      <c r="A17" s="1981"/>
      <c r="B17" s="1982" t="s">
        <v>2101</v>
      </c>
      <c r="C17" s="1921"/>
      <c r="D17" s="2516"/>
      <c r="E17" s="2516"/>
      <c r="F17" s="2516"/>
    </row>
    <row r="18" spans="1:6" ht="20.65" customHeight="1" x14ac:dyDescent="0.2">
      <c r="A18" s="1981"/>
      <c r="B18" s="1982"/>
      <c r="C18" s="1921"/>
      <c r="D18" s="2516"/>
      <c r="E18" s="2516"/>
      <c r="F18" s="2516"/>
    </row>
    <row r="19" spans="1:6" ht="20.65" customHeight="1" x14ac:dyDescent="0.2">
      <c r="A19" s="1981"/>
      <c r="B19" s="1982"/>
      <c r="C19" s="1921"/>
      <c r="D19" s="2516"/>
      <c r="E19" s="2516"/>
      <c r="F19" s="2516"/>
    </row>
    <row r="20" spans="1:6" ht="20.65" customHeight="1" x14ac:dyDescent="0.2">
      <c r="A20" s="1981"/>
      <c r="B20" s="1982"/>
      <c r="C20" s="1921"/>
      <c r="D20" s="2516"/>
      <c r="E20" s="2516"/>
      <c r="F20" s="2516"/>
    </row>
    <row r="21" spans="1:6" ht="20.65" customHeight="1" x14ac:dyDescent="0.2">
      <c r="A21" s="1981"/>
      <c r="B21" s="1982"/>
      <c r="C21" s="1921"/>
      <c r="D21" s="2516"/>
      <c r="E21" s="2516"/>
      <c r="F21" s="2516"/>
    </row>
    <row r="22" spans="1:6" ht="20.65" customHeight="1" x14ac:dyDescent="0.2">
      <c r="A22" s="1981"/>
      <c r="B22" s="1982"/>
      <c r="C22" s="1921"/>
      <c r="D22" s="2516"/>
      <c r="E22" s="2516"/>
      <c r="F22" s="2516"/>
    </row>
    <row r="23" spans="1:6" ht="20.65" customHeight="1" x14ac:dyDescent="0.2">
      <c r="A23" s="1981"/>
      <c r="B23" s="1982"/>
      <c r="C23" s="1921"/>
      <c r="D23" s="2516"/>
      <c r="E23" s="2516"/>
      <c r="F23" s="2516"/>
    </row>
    <row r="24" spans="1:6" ht="20.65" customHeight="1" x14ac:dyDescent="0.2">
      <c r="A24" s="1981"/>
      <c r="B24" s="1982"/>
      <c r="C24" s="1921"/>
      <c r="D24" s="2516"/>
      <c r="E24" s="2516"/>
      <c r="F24" s="2516"/>
    </row>
    <row r="25" spans="1:6" ht="20.65" customHeight="1" x14ac:dyDescent="0.2">
      <c r="A25" s="1981"/>
      <c r="B25" s="1982"/>
      <c r="C25" s="1921"/>
      <c r="D25" s="2516"/>
      <c r="E25" s="2516"/>
      <c r="F25" s="2516"/>
    </row>
    <row r="26" spans="1:6" ht="20.65" customHeight="1" x14ac:dyDescent="0.2">
      <c r="A26" s="1981"/>
      <c r="B26" s="1982"/>
      <c r="C26" s="1921"/>
      <c r="D26" s="2516"/>
      <c r="E26" s="2516"/>
      <c r="F26" s="2516"/>
    </row>
    <row r="27" spans="1:6" ht="20.65" customHeight="1" x14ac:dyDescent="0.2">
      <c r="A27" s="1981"/>
      <c r="B27" s="1982"/>
      <c r="C27" s="1921"/>
      <c r="D27" s="2516"/>
      <c r="E27" s="2516"/>
      <c r="F27" s="2516"/>
    </row>
    <row r="28" spans="1:6" ht="20.65" customHeight="1" x14ac:dyDescent="0.2">
      <c r="A28" s="1981"/>
      <c r="B28" s="1982"/>
      <c r="C28" s="1921"/>
      <c r="D28" s="2516"/>
      <c r="E28" s="2516"/>
      <c r="F28" s="2516"/>
    </row>
    <row r="29" spans="1:6" ht="20.65" customHeight="1" x14ac:dyDescent="0.2">
      <c r="A29" s="1981"/>
      <c r="B29" s="1982"/>
      <c r="C29" s="1921"/>
      <c r="D29" s="2516"/>
      <c r="E29" s="2516"/>
      <c r="F29" s="2516"/>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20" t="s">
        <v>2051</v>
      </c>
      <c r="B32" s="2520"/>
      <c r="C32" s="2520"/>
      <c r="D32" s="2520"/>
      <c r="E32" s="2520"/>
      <c r="F32" s="2520"/>
    </row>
    <row r="33" spans="1:6" ht="13.5" customHeight="1" x14ac:dyDescent="0.2">
      <c r="A33" s="1440" t="s">
        <v>1746</v>
      </c>
      <c r="B33" s="1633"/>
      <c r="C33" s="1636">
        <f>'ICR Computation 30'!E11</f>
        <v>85590</v>
      </c>
      <c r="D33" s="1635"/>
      <c r="E33" s="1364"/>
    </row>
    <row r="34" spans="1:6" ht="13.5" customHeight="1" x14ac:dyDescent="0.2">
      <c r="A34" s="1440" t="s">
        <v>1747</v>
      </c>
      <c r="B34" s="1633"/>
      <c r="C34" s="1637">
        <v>0</v>
      </c>
      <c r="D34" s="1635" t="s">
        <v>2052</v>
      </c>
      <c r="E34" s="2521">
        <f>+C33+C34</f>
        <v>85590</v>
      </c>
      <c r="F34" s="2522"/>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1838</v>
      </c>
      <c r="B37" s="1633"/>
      <c r="C37" s="1638"/>
      <c r="D37" s="1635"/>
      <c r="E37" s="1364"/>
    </row>
    <row r="38" spans="1:6" ht="14.25" customHeight="1" x14ac:dyDescent="0.2">
      <c r="A38" s="1440"/>
      <c r="B38" s="1633" t="s">
        <v>1748</v>
      </c>
      <c r="C38" s="1639">
        <v>0</v>
      </c>
      <c r="D38" s="1635"/>
      <c r="E38" s="1364"/>
    </row>
    <row r="39" spans="1:6" ht="14.25" customHeight="1" x14ac:dyDescent="0.2">
      <c r="A39" s="1440"/>
      <c r="B39" s="1633" t="s">
        <v>1749</v>
      </c>
      <c r="C39" s="1639">
        <v>0</v>
      </c>
      <c r="D39" s="1635"/>
      <c r="E39" s="1364"/>
    </row>
    <row r="40" spans="1:6" ht="14.25" customHeight="1" x14ac:dyDescent="0.2">
      <c r="A40" s="1440"/>
      <c r="B40" s="1633" t="s">
        <v>1750</v>
      </c>
      <c r="C40" s="1639">
        <v>0</v>
      </c>
      <c r="D40" s="1635"/>
      <c r="E40" s="1364"/>
    </row>
    <row r="41" spans="1:6" ht="14.25" customHeight="1" x14ac:dyDescent="0.2">
      <c r="A41" s="1440"/>
      <c r="B41" s="1633" t="s">
        <v>1751</v>
      </c>
      <c r="C41" s="1639">
        <v>0</v>
      </c>
      <c r="D41" s="1635"/>
      <c r="E41" s="1364"/>
    </row>
    <row r="42" spans="1:6" ht="14.25" customHeight="1" x14ac:dyDescent="0.2">
      <c r="A42" s="1440" t="s">
        <v>1752</v>
      </c>
      <c r="B42" s="1633"/>
      <c r="C42" s="1639" t="s">
        <v>2101</v>
      </c>
      <c r="D42" s="1635"/>
      <c r="E42" s="1364"/>
    </row>
    <row r="43" spans="1:6" ht="14.25" customHeight="1" x14ac:dyDescent="0.2">
      <c r="A43" s="1440" t="s">
        <v>1753</v>
      </c>
      <c r="B43" s="1633"/>
      <c r="C43" s="1640" t="s">
        <v>441</v>
      </c>
      <c r="D43" s="1635"/>
      <c r="E43" s="1364"/>
    </row>
    <row r="44" spans="1:6" ht="14.25" customHeight="1" x14ac:dyDescent="0.2">
      <c r="A44" s="1440"/>
      <c r="B44" s="1633"/>
      <c r="C44" s="1638" t="s">
        <v>1754</v>
      </c>
      <c r="D44" s="1635"/>
      <c r="E44" s="1364"/>
    </row>
    <row r="45" spans="1:6" ht="13.5" customHeight="1" x14ac:dyDescent="0.2">
      <c r="B45" s="1363"/>
      <c r="C45" s="1362"/>
      <c r="D45" s="1362"/>
    </row>
    <row r="46" spans="1:6" x14ac:dyDescent="0.2">
      <c r="A46" s="1641" t="s">
        <v>2053</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3" t="s">
        <v>2054</v>
      </c>
      <c r="C49" s="2523"/>
      <c r="D49" s="2523"/>
      <c r="E49" s="1360"/>
    </row>
    <row r="50" spans="1:5" s="1353" customFormat="1" ht="3.75" customHeight="1" x14ac:dyDescent="0.2">
      <c r="A50" s="1361"/>
      <c r="B50" s="1987"/>
      <c r="C50" s="1987"/>
      <c r="D50" s="1987"/>
      <c r="E50" s="1360"/>
    </row>
    <row r="51" spans="1:5" s="1353" customFormat="1" ht="20.25" customHeight="1" x14ac:dyDescent="0.2">
      <c r="A51" s="1359">
        <v>6</v>
      </c>
      <c r="B51" s="2519" t="s">
        <v>1931</v>
      </c>
      <c r="C51" s="2519"/>
      <c r="D51" s="2519"/>
    </row>
    <row r="52" spans="1:5" ht="14.25" customHeight="1" x14ac:dyDescent="0.2">
      <c r="A52" s="1359"/>
      <c r="B52" s="2519"/>
      <c r="C52" s="2519"/>
      <c r="D52" s="251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28" t="str">
        <f>'Single Audit Cover'!A7</f>
        <v>Batavia USD 101</v>
      </c>
      <c r="C1" s="2529"/>
      <c r="D1" s="2529"/>
      <c r="E1" s="2529"/>
      <c r="F1" s="2529"/>
      <c r="G1" s="2529"/>
      <c r="H1" s="2529"/>
      <c r="I1" s="2529"/>
      <c r="J1" s="1397"/>
    </row>
    <row r="2" spans="2:10" s="1349" customFormat="1" ht="12.75" customHeight="1" x14ac:dyDescent="0.2">
      <c r="B2" s="2530">
        <f>'Single Audit Cover'!E7</f>
        <v>31045101022</v>
      </c>
      <c r="C2" s="2531"/>
      <c r="D2" s="2531"/>
      <c r="E2" s="2531"/>
      <c r="F2" s="2531"/>
      <c r="G2" s="2531"/>
      <c r="H2" s="2531"/>
      <c r="I2" s="2531"/>
      <c r="J2" s="1397"/>
    </row>
    <row r="3" spans="2:10" s="1349" customFormat="1" ht="12.75" customHeight="1" x14ac:dyDescent="0.2">
      <c r="B3" s="2532" t="s">
        <v>1503</v>
      </c>
      <c r="C3" s="2515"/>
      <c r="D3" s="2515"/>
      <c r="E3" s="2515"/>
      <c r="F3" s="2515"/>
      <c r="G3" s="2515"/>
      <c r="H3" s="2515"/>
      <c r="I3" s="2515"/>
      <c r="J3" s="1396"/>
    </row>
    <row r="4" spans="2:10" s="1349" customFormat="1" ht="12.75" customHeight="1" x14ac:dyDescent="0.2">
      <c r="B4" s="2532" t="str">
        <f>'Single Audit Cover'!A4</f>
        <v>Year Ending June 30, 2017</v>
      </c>
      <c r="C4" s="2515"/>
      <c r="D4" s="2515"/>
      <c r="E4" s="2515"/>
      <c r="F4" s="2515"/>
      <c r="G4" s="2515"/>
      <c r="H4" s="2515"/>
      <c r="I4" s="2515"/>
    </row>
    <row r="5" spans="2:10" s="1349" customFormat="1" ht="6.2" customHeight="1" x14ac:dyDescent="0.2">
      <c r="B5" s="1395" t="s">
        <v>1364</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2" t="s">
        <v>1502</v>
      </c>
      <c r="C7" s="2515"/>
      <c r="D7" s="2515"/>
      <c r="E7" s="2515"/>
      <c r="F7" s="2515"/>
      <c r="G7" s="2515"/>
      <c r="H7" s="2515"/>
      <c r="I7" s="2515"/>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33" t="s">
        <v>2102</v>
      </c>
      <c r="D11" s="2533"/>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2074</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1"/>
      <c r="F17" s="1304"/>
      <c r="G17" s="1991"/>
      <c r="H17" s="1353"/>
      <c r="I17" s="1353"/>
    </row>
    <row r="18" spans="2:9" s="1349" customFormat="1" ht="12.75" customHeight="1" x14ac:dyDescent="0.2">
      <c r="B18" s="1383" t="s">
        <v>1756</v>
      </c>
      <c r="C18" s="1382"/>
      <c r="D18" s="1381"/>
      <c r="E18" s="1377"/>
      <c r="F18" s="1353" t="s">
        <v>1030</v>
      </c>
      <c r="G18" s="1377" t="s">
        <v>2074</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2055</v>
      </c>
      <c r="C20" s="1382"/>
      <c r="D20" s="1381"/>
      <c r="E20" s="1377"/>
      <c r="F20" s="1353" t="s">
        <v>1030</v>
      </c>
      <c r="G20" s="1377" t="s">
        <v>2074</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2074</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1"/>
      <c r="F26" s="1304"/>
      <c r="G26" s="1991"/>
      <c r="H26" s="1353"/>
      <c r="I26" s="1353"/>
    </row>
    <row r="27" spans="2:9" s="1349" customFormat="1" ht="12.75" customHeight="1" x14ac:dyDescent="0.2">
      <c r="B27" s="1383" t="s">
        <v>1756</v>
      </c>
      <c r="C27" s="1382"/>
      <c r="D27" s="1381"/>
      <c r="E27" s="1377"/>
      <c r="F27" s="1353" t="s">
        <v>1030</v>
      </c>
      <c r="G27" s="1377" t="s">
        <v>2074</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34" t="s">
        <v>2102</v>
      </c>
      <c r="E29" s="2534"/>
      <c r="F29" s="2534"/>
      <c r="G29" s="2534"/>
      <c r="H29" s="2534"/>
      <c r="I29" s="2534"/>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1932</v>
      </c>
      <c r="C33" s="1358"/>
      <c r="E33" s="1377"/>
      <c r="F33" s="1353" t="s">
        <v>1030</v>
      </c>
      <c r="G33" s="1377" t="s">
        <v>2074</v>
      </c>
      <c r="H33" s="1353" t="s">
        <v>105</v>
      </c>
    </row>
    <row r="35" spans="2:9" x14ac:dyDescent="0.2">
      <c r="B35" s="1992" t="s">
        <v>2056</v>
      </c>
      <c r="C35" s="1378"/>
      <c r="D35" s="1336"/>
    </row>
    <row r="36" spans="2:9" ht="6" customHeight="1" x14ac:dyDescent="0.2">
      <c r="B36" s="1992"/>
      <c r="C36" s="1378"/>
      <c r="D36" s="1336"/>
    </row>
    <row r="37" spans="2:9" ht="17.25" customHeight="1" x14ac:dyDescent="0.2">
      <c r="B37" s="1993" t="s">
        <v>1491</v>
      </c>
      <c r="C37" s="2535" t="s">
        <v>1490</v>
      </c>
      <c r="D37" s="2536"/>
      <c r="E37" s="2536"/>
      <c r="F37" s="2537"/>
      <c r="G37" s="2535" t="s">
        <v>2057</v>
      </c>
      <c r="H37" s="2536"/>
      <c r="I37" s="2537"/>
    </row>
    <row r="38" spans="2:9" ht="16.5" customHeight="1" x14ac:dyDescent="0.2">
      <c r="B38" s="1994" t="s">
        <v>2103</v>
      </c>
      <c r="C38" s="2524" t="s">
        <v>2104</v>
      </c>
      <c r="D38" s="2525"/>
      <c r="E38" s="2525"/>
      <c r="F38" s="2526"/>
      <c r="G38" s="2538">
        <v>1609192</v>
      </c>
      <c r="H38" s="2539"/>
      <c r="I38" s="2540"/>
    </row>
    <row r="39" spans="2:9" ht="16.5" customHeight="1" x14ac:dyDescent="0.2">
      <c r="B39" s="1994"/>
      <c r="C39" s="2524"/>
      <c r="D39" s="2525"/>
      <c r="E39" s="2525"/>
      <c r="F39" s="2526"/>
      <c r="G39" s="2527"/>
      <c r="H39" s="2527"/>
      <c r="I39" s="2527"/>
    </row>
    <row r="40" spans="2:9" ht="16.5" customHeight="1" x14ac:dyDescent="0.2">
      <c r="B40" s="1994"/>
      <c r="C40" s="2524"/>
      <c r="D40" s="2525"/>
      <c r="E40" s="2525"/>
      <c r="F40" s="2526"/>
      <c r="G40" s="2527"/>
      <c r="H40" s="2527"/>
      <c r="I40" s="2527"/>
    </row>
    <row r="41" spans="2:9" ht="16.5" customHeight="1" x14ac:dyDescent="0.2">
      <c r="B41" s="1994"/>
      <c r="C41" s="2524"/>
      <c r="D41" s="2525"/>
      <c r="E41" s="2525"/>
      <c r="F41" s="2526"/>
      <c r="G41" s="2527"/>
      <c r="H41" s="2527"/>
      <c r="I41" s="2527"/>
    </row>
    <row r="42" spans="2:9" ht="16.5" customHeight="1" x14ac:dyDescent="0.2">
      <c r="B42" s="1994"/>
      <c r="C42" s="2524"/>
      <c r="D42" s="2525"/>
      <c r="E42" s="2525"/>
      <c r="F42" s="2526"/>
      <c r="G42" s="2527"/>
      <c r="H42" s="2527"/>
      <c r="I42" s="2527"/>
    </row>
    <row r="43" spans="2:9" ht="16.5" customHeight="1" x14ac:dyDescent="0.2">
      <c r="B43" s="1994"/>
      <c r="C43" s="2541" t="s">
        <v>2058</v>
      </c>
      <c r="D43" s="2542"/>
      <c r="E43" s="2542"/>
      <c r="F43" s="2543"/>
      <c r="G43" s="2544">
        <f>SUM(G38:I42)</f>
        <v>1609192</v>
      </c>
      <c r="H43" s="2544"/>
      <c r="I43" s="2544"/>
    </row>
    <row r="44" spans="2:9" ht="12.75" customHeight="1" x14ac:dyDescent="0.2"/>
    <row r="45" spans="2:9" ht="12.75" customHeight="1" x14ac:dyDescent="0.2">
      <c r="B45" s="1389" t="s">
        <v>2059</v>
      </c>
      <c r="D45" s="2545">
        <v>2600439</v>
      </c>
      <c r="E45" s="2546"/>
    </row>
    <row r="46" spans="2:9" ht="5.25" customHeight="1" x14ac:dyDescent="0.2">
      <c r="B46" s="1995"/>
      <c r="D46" s="1996"/>
      <c r="E46" s="1997"/>
    </row>
    <row r="47" spans="2:9" ht="12.75" customHeight="1" x14ac:dyDescent="0.2">
      <c r="B47" s="1353" t="s">
        <v>2060</v>
      </c>
      <c r="C47" s="1353"/>
      <c r="D47" s="1998">
        <f>+G43/D45</f>
        <v>0.61881551538028767</v>
      </c>
      <c r="E47" s="1999"/>
      <c r="F47" s="2000"/>
      <c r="I47" s="2001"/>
    </row>
    <row r="48" spans="2:9" ht="9.9499999999999993" customHeight="1" x14ac:dyDescent="0.2"/>
    <row r="49" spans="1:9" x14ac:dyDescent="0.2">
      <c r="B49" s="1354" t="s">
        <v>1489</v>
      </c>
      <c r="C49" s="1358"/>
      <c r="D49" s="1358"/>
      <c r="E49" s="2547">
        <v>750000</v>
      </c>
      <c r="F49" s="2547"/>
      <c r="G49" s="2547"/>
      <c r="H49" s="1363"/>
    </row>
    <row r="51" spans="1:9" ht="13.5" customHeight="1" x14ac:dyDescent="0.2">
      <c r="B51" s="1354" t="s">
        <v>1488</v>
      </c>
      <c r="C51" s="1358"/>
      <c r="E51" s="1377" t="s">
        <v>2074</v>
      </c>
      <c r="F51" s="1353" t="s">
        <v>1030</v>
      </c>
      <c r="G51" s="1377"/>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2061</v>
      </c>
      <c r="C54" s="1376"/>
      <c r="D54" s="1376"/>
    </row>
    <row r="55" spans="1:9" s="1371" customFormat="1" ht="12.75" customHeight="1" x14ac:dyDescent="0.2">
      <c r="A55" s="1372"/>
      <c r="B55" s="1373" t="s">
        <v>2062</v>
      </c>
      <c r="C55" s="1372"/>
      <c r="D55" s="1372"/>
    </row>
    <row r="56" spans="1:9" s="1371" customFormat="1" ht="12.75" customHeight="1" x14ac:dyDescent="0.2">
      <c r="A56" s="1372"/>
      <c r="B56" s="1373" t="s">
        <v>2063</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2064</v>
      </c>
      <c r="C62" s="1374"/>
      <c r="D62" s="1374"/>
    </row>
    <row r="63" spans="1:9" s="1371" customFormat="1" ht="13.5" customHeight="1" x14ac:dyDescent="0.2">
      <c r="A63" s="1372"/>
      <c r="B63" s="1373" t="s">
        <v>2065</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28" t="str">
        <f>'Single Audit Cover'!A7</f>
        <v>Batavia USD 101</v>
      </c>
      <c r="C1" s="2528"/>
      <c r="D1" s="2528"/>
      <c r="E1" s="2528"/>
      <c r="F1" s="2528"/>
      <c r="G1" s="2528"/>
      <c r="H1" s="2528"/>
      <c r="I1" s="2528"/>
      <c r="J1" s="2528"/>
      <c r="K1" s="2528"/>
      <c r="L1" s="1430"/>
      <c r="M1" s="1430"/>
    </row>
    <row r="2" spans="1:13" ht="12" customHeight="1" x14ac:dyDescent="0.2">
      <c r="B2" s="2530">
        <f>'Single Audit Cover'!E7</f>
        <v>31045101022</v>
      </c>
      <c r="C2" s="2530"/>
      <c r="D2" s="2530"/>
      <c r="E2" s="2530"/>
      <c r="F2" s="2530"/>
      <c r="G2" s="2530"/>
      <c r="H2" s="2530"/>
      <c r="I2" s="2530"/>
      <c r="J2" s="2530"/>
      <c r="K2" s="2530"/>
      <c r="L2" s="1429"/>
      <c r="M2" s="1428"/>
    </row>
    <row r="3" spans="1:13" ht="10.35" customHeight="1" x14ac:dyDescent="0.2">
      <c r="B3" s="2514" t="s">
        <v>1503</v>
      </c>
      <c r="C3" s="2514"/>
      <c r="D3" s="2514"/>
      <c r="E3" s="2514"/>
      <c r="F3" s="2514"/>
      <c r="G3" s="2514"/>
      <c r="H3" s="2514"/>
      <c r="I3" s="2514"/>
      <c r="J3" s="2514"/>
      <c r="K3" s="2514"/>
      <c r="L3" s="1427"/>
      <c r="M3" s="1427"/>
    </row>
    <row r="4" spans="1:13" ht="14.25" customHeight="1" x14ac:dyDescent="0.2">
      <c r="B4" s="2550" t="str">
        <f>'Single Audit Cover'!A4</f>
        <v>Year Ending June 30, 2017</v>
      </c>
      <c r="C4" s="2550"/>
      <c r="D4" s="2550"/>
      <c r="E4" s="2550"/>
      <c r="F4" s="2550"/>
      <c r="G4" s="2550"/>
      <c r="H4" s="2550"/>
      <c r="I4" s="2550"/>
      <c r="J4" s="2550"/>
      <c r="K4" s="2550"/>
      <c r="L4" s="1426"/>
      <c r="M4" s="1426"/>
    </row>
    <row r="5" spans="1:13" ht="7.5" customHeight="1" x14ac:dyDescent="0.2">
      <c r="B5" s="1337" t="s">
        <v>1364</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0" t="s">
        <v>1522</v>
      </c>
      <c r="C7" s="2550"/>
      <c r="D7" s="2551"/>
      <c r="E7" s="2551"/>
      <c r="F7" s="2551"/>
      <c r="G7" s="2551"/>
      <c r="H7" s="2551"/>
      <c r="I7" s="2551"/>
      <c r="J7" s="2551"/>
      <c r="K7" s="2551"/>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1521</v>
      </c>
      <c r="C10" s="1642" t="s">
        <v>2011</v>
      </c>
      <c r="D10" s="1643"/>
      <c r="E10" s="1363"/>
      <c r="F10" s="1367" t="s">
        <v>1520</v>
      </c>
      <c r="G10" s="1422"/>
      <c r="H10" s="1423" t="s">
        <v>1519</v>
      </c>
      <c r="I10" s="1422"/>
      <c r="J10" s="2010" t="s">
        <v>1518</v>
      </c>
      <c r="K10" s="1363"/>
      <c r="L10" s="1399"/>
    </row>
    <row r="11" spans="1:13" ht="13.5" customHeight="1" x14ac:dyDescent="0.2">
      <c r="B11" s="1363"/>
      <c r="C11" s="1363"/>
      <c r="D11" s="1363"/>
      <c r="E11" s="1363"/>
      <c r="F11" s="1363"/>
      <c r="G11" s="1384"/>
      <c r="H11" s="1363"/>
      <c r="I11" s="2011"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1516</v>
      </c>
      <c r="C13" s="2012"/>
      <c r="D13" s="2013"/>
      <c r="E13" s="2013"/>
      <c r="F13" s="2013"/>
      <c r="G13" s="2014"/>
      <c r="H13" s="2013"/>
      <c r="I13" s="2014"/>
      <c r="J13" s="2013"/>
      <c r="K13" s="2013"/>
      <c r="L13" s="1417"/>
    </row>
    <row r="14" spans="1:13" ht="45.75" customHeight="1" x14ac:dyDescent="0.2">
      <c r="B14" s="2549" t="s">
        <v>2133</v>
      </c>
      <c r="C14" s="2549"/>
      <c r="D14" s="2549"/>
      <c r="E14" s="2549"/>
      <c r="F14" s="2549"/>
      <c r="G14" s="2549"/>
      <c r="H14" s="2549"/>
      <c r="I14" s="2549"/>
      <c r="J14" s="2549"/>
      <c r="K14" s="2549"/>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1515</v>
      </c>
      <c r="C16" s="2012"/>
      <c r="D16" s="2013"/>
      <c r="E16" s="2013"/>
      <c r="F16" s="2013"/>
      <c r="G16" s="2014"/>
      <c r="H16" s="2013"/>
      <c r="I16" s="2014"/>
      <c r="J16" s="2013"/>
      <c r="K16" s="2013"/>
      <c r="L16" s="1417"/>
    </row>
    <row r="17" spans="2:12" ht="45.75" customHeight="1" x14ac:dyDescent="0.2">
      <c r="B17" s="2549"/>
      <c r="C17" s="2549"/>
      <c r="D17" s="2549"/>
      <c r="E17" s="2549"/>
      <c r="F17" s="2549"/>
      <c r="G17" s="2549"/>
      <c r="H17" s="2549"/>
      <c r="I17" s="2549"/>
      <c r="J17" s="2549"/>
      <c r="K17" s="2549"/>
      <c r="L17" s="1399"/>
    </row>
    <row r="18" spans="2:12" ht="4.5" customHeight="1" x14ac:dyDescent="0.2">
      <c r="B18" s="1381"/>
      <c r="C18" s="1381"/>
      <c r="L18" s="1399"/>
    </row>
    <row r="19" spans="2:12" s="1358" customFormat="1" ht="13.5" customHeight="1" x14ac:dyDescent="0.2">
      <c r="B19" s="2012" t="s">
        <v>2066</v>
      </c>
      <c r="C19" s="2012"/>
      <c r="D19" s="2013"/>
      <c r="E19" s="2013"/>
      <c r="F19" s="2013"/>
      <c r="G19" s="2014"/>
      <c r="H19" s="2013"/>
      <c r="I19" s="2014"/>
      <c r="J19" s="2013"/>
      <c r="K19" s="2013"/>
      <c r="L19" s="1417"/>
    </row>
    <row r="20" spans="2:12" ht="45.75" customHeight="1" x14ac:dyDescent="0.2">
      <c r="B20" s="2552"/>
      <c r="C20" s="2552"/>
      <c r="D20" s="2549"/>
      <c r="E20" s="2549"/>
      <c r="F20" s="2549"/>
      <c r="G20" s="2549"/>
      <c r="H20" s="2549"/>
      <c r="I20" s="2549"/>
      <c r="J20" s="2549"/>
      <c r="K20" s="2549"/>
      <c r="L20" s="1399"/>
    </row>
    <row r="21" spans="2:12" ht="4.5" customHeight="1" x14ac:dyDescent="0.2">
      <c r="B21" s="1416"/>
      <c r="C21" s="1416"/>
      <c r="L21" s="1399"/>
    </row>
    <row r="22" spans="2:12" ht="13.5" customHeight="1" x14ac:dyDescent="0.2">
      <c r="B22" s="2012" t="s">
        <v>1514</v>
      </c>
      <c r="C22" s="2012"/>
      <c r="D22" s="1989"/>
      <c r="E22" s="1989"/>
      <c r="F22" s="1989"/>
      <c r="G22" s="1990"/>
      <c r="H22" s="1989"/>
      <c r="I22" s="1990"/>
      <c r="J22" s="1989"/>
      <c r="K22" s="1989"/>
      <c r="L22" s="1399"/>
    </row>
    <row r="23" spans="2:12" ht="45" customHeight="1" x14ac:dyDescent="0.2">
      <c r="B23" s="2549"/>
      <c r="C23" s="2549"/>
      <c r="D23" s="2549"/>
      <c r="E23" s="2549"/>
      <c r="F23" s="2549"/>
      <c r="G23" s="2549"/>
      <c r="H23" s="2549"/>
      <c r="I23" s="2549"/>
      <c r="J23" s="2549"/>
      <c r="K23" s="2549"/>
      <c r="L23" s="1399"/>
    </row>
    <row r="24" spans="2:12" ht="4.5" customHeight="1" x14ac:dyDescent="0.2">
      <c r="B24" s="1381"/>
      <c r="C24" s="1381"/>
      <c r="L24" s="1399"/>
    </row>
    <row r="25" spans="2:12" ht="13.5" customHeight="1" x14ac:dyDescent="0.2">
      <c r="B25" s="2012" t="s">
        <v>1513</v>
      </c>
      <c r="C25" s="2012"/>
      <c r="D25" s="1989"/>
      <c r="E25" s="1989"/>
      <c r="F25" s="1989"/>
      <c r="G25" s="1990"/>
      <c r="H25" s="1989"/>
      <c r="I25" s="1990"/>
      <c r="J25" s="1989"/>
      <c r="K25" s="1989"/>
      <c r="L25" s="1399"/>
    </row>
    <row r="26" spans="2:12" ht="45.75" customHeight="1" x14ac:dyDescent="0.2">
      <c r="B26" s="2549"/>
      <c r="C26" s="2549"/>
      <c r="D26" s="2549"/>
      <c r="E26" s="2549"/>
      <c r="F26" s="2549"/>
      <c r="G26" s="2549"/>
      <c r="H26" s="2549"/>
      <c r="I26" s="2549"/>
      <c r="J26" s="2549"/>
      <c r="K26" s="2549"/>
      <c r="L26" s="1399"/>
    </row>
    <row r="27" spans="2:12" ht="4.5" customHeight="1" x14ac:dyDescent="0.2">
      <c r="B27" s="1381"/>
      <c r="C27" s="1381"/>
      <c r="L27" s="1399"/>
    </row>
    <row r="28" spans="2:12" ht="13.5" customHeight="1" x14ac:dyDescent="0.2">
      <c r="B28" s="2015" t="s">
        <v>1512</v>
      </c>
      <c r="C28" s="2015"/>
      <c r="D28" s="1989"/>
      <c r="E28" s="1989"/>
      <c r="F28" s="1989"/>
      <c r="G28" s="1990"/>
      <c r="H28" s="1989"/>
      <c r="I28" s="1990"/>
      <c r="J28" s="1989"/>
      <c r="K28" s="1989"/>
      <c r="L28" s="1399"/>
    </row>
    <row r="29" spans="2:12" ht="45.75" customHeight="1" x14ac:dyDescent="0.2">
      <c r="B29" s="2553"/>
      <c r="C29" s="2553"/>
      <c r="D29" s="2549"/>
      <c r="E29" s="2549"/>
      <c r="F29" s="2549"/>
      <c r="G29" s="2549"/>
      <c r="H29" s="2549"/>
      <c r="I29" s="2549"/>
      <c r="J29" s="2549"/>
      <c r="K29" s="2549"/>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1511</v>
      </c>
      <c r="C31" s="2016"/>
      <c r="D31" s="2009"/>
      <c r="E31" s="1989"/>
      <c r="F31" s="1989"/>
      <c r="G31" s="1990"/>
      <c r="H31" s="1989"/>
      <c r="I31" s="1990"/>
      <c r="J31" s="1989"/>
      <c r="K31" s="1989"/>
      <c r="L31" s="1399"/>
    </row>
    <row r="32" spans="2:12" s="1363" customFormat="1" ht="45.75" customHeight="1" x14ac:dyDescent="0.2">
      <c r="B32" s="2548"/>
      <c r="C32" s="2548"/>
      <c r="D32" s="2549"/>
      <c r="E32" s="2549"/>
      <c r="F32" s="2549"/>
      <c r="G32" s="2549"/>
      <c r="H32" s="2549"/>
      <c r="I32" s="2549"/>
      <c r="J32" s="2549"/>
      <c r="K32" s="2549"/>
      <c r="L32" s="1399"/>
    </row>
    <row r="33" spans="1:13" s="1363" customFormat="1" ht="4.5" customHeight="1" x14ac:dyDescent="0.2">
      <c r="B33" s="1414"/>
      <c r="C33" s="1414"/>
      <c r="G33" s="1384"/>
      <c r="I33" s="1384"/>
      <c r="L33" s="1399"/>
    </row>
    <row r="34" spans="1:13" s="1363" customFormat="1" ht="11.1" customHeight="1" x14ac:dyDescent="0.2">
      <c r="B34" s="2017" t="s">
        <v>1510</v>
      </c>
      <c r="C34" s="2018"/>
      <c r="D34" s="2019"/>
      <c r="E34" s="2019"/>
      <c r="F34" s="2019"/>
      <c r="G34" s="2020"/>
      <c r="H34" s="2019"/>
      <c r="I34" s="2020"/>
      <c r="J34" s="2019"/>
      <c r="K34" s="2021"/>
      <c r="L34" s="1399"/>
    </row>
    <row r="35" spans="1:13" s="1363" customFormat="1" ht="13.5" customHeight="1" x14ac:dyDescent="0.2">
      <c r="B35" s="1410" t="s">
        <v>1509</v>
      </c>
      <c r="C35" s="1644"/>
      <c r="D35" s="1413"/>
      <c r="E35" s="1412"/>
      <c r="F35" s="1411" t="s">
        <v>1508</v>
      </c>
      <c r="G35" s="1408"/>
      <c r="H35" s="1407"/>
      <c r="I35" s="1406"/>
      <c r="J35" s="1401"/>
      <c r="K35" s="1405"/>
      <c r="L35" s="1399"/>
    </row>
    <row r="36" spans="1:13" s="1363" customFormat="1" ht="13.5" customHeight="1" x14ac:dyDescent="0.2">
      <c r="B36" s="1410" t="s">
        <v>1507</v>
      </c>
      <c r="C36" s="1644"/>
      <c r="D36" s="2022"/>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1758</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4" t="str">
        <f>'Single Audit Cover'!A7</f>
        <v>Batavia USD 101</v>
      </c>
      <c r="C1" s="2554"/>
      <c r="D1" s="2554"/>
      <c r="E1" s="2554"/>
      <c r="F1" s="2554"/>
      <c r="G1" s="2554"/>
      <c r="H1" s="2554"/>
      <c r="I1" s="2554"/>
      <c r="J1" s="2554"/>
      <c r="K1" s="2554"/>
      <c r="L1" s="1449"/>
    </row>
    <row r="2" spans="1:12" ht="12.75" customHeight="1" x14ac:dyDescent="0.2">
      <c r="B2" s="2555">
        <f>'Single Audit Cover'!E7</f>
        <v>31045101022</v>
      </c>
      <c r="C2" s="2555"/>
      <c r="D2" s="2555"/>
      <c r="E2" s="2555"/>
      <c r="F2" s="2555"/>
      <c r="G2" s="2555"/>
      <c r="H2" s="2555"/>
      <c r="I2" s="2555"/>
      <c r="J2" s="2555"/>
      <c r="K2" s="2555"/>
      <c r="L2" s="1448"/>
    </row>
    <row r="3" spans="1:12" ht="12.75" customHeight="1" x14ac:dyDescent="0.2">
      <c r="B3" s="2514" t="s">
        <v>1503</v>
      </c>
      <c r="C3" s="2514"/>
      <c r="D3" s="2514"/>
      <c r="E3" s="2514"/>
      <c r="F3" s="2514"/>
      <c r="G3" s="2514"/>
      <c r="H3" s="2514"/>
      <c r="I3" s="2514"/>
      <c r="J3" s="2514"/>
      <c r="K3" s="2514"/>
      <c r="L3" s="1427"/>
    </row>
    <row r="4" spans="1:12" ht="12.75" customHeight="1" x14ac:dyDescent="0.2">
      <c r="B4" s="2514" t="str">
        <f>'Single Audit Cover'!A4</f>
        <v>Year Ending June 30, 2017</v>
      </c>
      <c r="C4" s="2514"/>
      <c r="D4" s="2514"/>
      <c r="E4" s="2514"/>
      <c r="F4" s="2514"/>
      <c r="G4" s="2514"/>
      <c r="H4" s="2514"/>
      <c r="I4" s="2514"/>
      <c r="J4" s="2514"/>
      <c r="K4" s="2514"/>
      <c r="L4" s="1427"/>
    </row>
    <row r="5" spans="1:12" ht="5.25" customHeight="1" x14ac:dyDescent="0.2">
      <c r="B5" s="1337" t="s">
        <v>1364</v>
      </c>
      <c r="C5" s="1337"/>
      <c r="L5" s="1363"/>
    </row>
    <row r="6" spans="1:12" ht="30.75" customHeight="1" x14ac:dyDescent="0.2">
      <c r="A6" s="1363"/>
      <c r="B6" s="2556" t="s">
        <v>1542</v>
      </c>
      <c r="C6" s="2556"/>
      <c r="D6" s="2556"/>
      <c r="E6" s="2556"/>
      <c r="F6" s="2556"/>
      <c r="G6" s="2556"/>
      <c r="H6" s="2556"/>
      <c r="I6" s="2556"/>
      <c r="J6" s="2556"/>
      <c r="K6" s="2556"/>
      <c r="L6" s="1363"/>
    </row>
    <row r="7" spans="1:12" ht="4.5" customHeight="1" x14ac:dyDescent="0.2">
      <c r="B7" s="1989"/>
      <c r="C7" s="1989"/>
      <c r="D7" s="1989"/>
      <c r="E7" s="1989"/>
      <c r="F7" s="1989"/>
      <c r="G7" s="1990"/>
      <c r="H7" s="1989"/>
      <c r="I7" s="1990"/>
      <c r="J7" s="1989"/>
      <c r="K7" s="1989"/>
      <c r="L7" s="1363"/>
    </row>
    <row r="8" spans="1:12" ht="13.5" customHeight="1" x14ac:dyDescent="0.2">
      <c r="B8" s="1367" t="s">
        <v>1541</v>
      </c>
      <c r="C8" s="1645" t="s">
        <v>2011</v>
      </c>
      <c r="D8" s="1646"/>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34"/>
      <c r="G12" s="2534"/>
      <c r="H12" s="2534"/>
      <c r="I12" s="2534"/>
      <c r="J12" s="2534"/>
      <c r="K12" s="2534"/>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7"/>
      <c r="E14" s="2557"/>
      <c r="F14" s="2557"/>
      <c r="H14" s="1366" t="s">
        <v>1536</v>
      </c>
      <c r="I14" s="2558"/>
      <c r="J14" s="2558"/>
      <c r="K14" s="2558"/>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58"/>
      <c r="E16" s="2558"/>
      <c r="F16" s="2558"/>
      <c r="G16" s="2558"/>
      <c r="H16" s="2558"/>
      <c r="I16" s="2558"/>
      <c r="J16" s="2558"/>
      <c r="K16" s="2558"/>
      <c r="L16" s="1363"/>
    </row>
    <row r="17" spans="2:12" ht="13.5" customHeight="1" x14ac:dyDescent="0.2">
      <c r="B17" s="1367" t="s">
        <v>1534</v>
      </c>
      <c r="C17" s="1367"/>
      <c r="D17" s="2559"/>
      <c r="E17" s="2559"/>
      <c r="F17" s="2559"/>
      <c r="G17" s="2559"/>
      <c r="H17" s="2559"/>
      <c r="I17" s="2559"/>
      <c r="J17" s="2559"/>
      <c r="K17" s="2559"/>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49" t="s">
        <v>2133</v>
      </c>
      <c r="C20" s="2549"/>
      <c r="D20" s="2549"/>
      <c r="E20" s="2549"/>
      <c r="F20" s="2549"/>
      <c r="G20" s="2549"/>
      <c r="H20" s="2549"/>
      <c r="I20" s="2549"/>
      <c r="J20" s="2549"/>
      <c r="K20" s="2549"/>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49"/>
      <c r="C23" s="2549"/>
      <c r="D23" s="2549"/>
      <c r="E23" s="2549"/>
      <c r="F23" s="2549"/>
      <c r="G23" s="2549"/>
      <c r="H23" s="2549"/>
      <c r="I23" s="2549"/>
      <c r="J23" s="2549"/>
      <c r="K23" s="2549"/>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49"/>
      <c r="C26" s="2549"/>
      <c r="D26" s="2549"/>
      <c r="E26" s="2549"/>
      <c r="F26" s="2549"/>
      <c r="G26" s="2549"/>
      <c r="H26" s="2549"/>
      <c r="I26" s="2549"/>
      <c r="J26" s="2549"/>
      <c r="K26" s="2549"/>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49"/>
      <c r="C29" s="2549"/>
      <c r="D29" s="2549"/>
      <c r="E29" s="2549"/>
      <c r="F29" s="2549"/>
      <c r="G29" s="2549"/>
      <c r="H29" s="2549"/>
      <c r="I29" s="2549"/>
      <c r="J29" s="2549"/>
      <c r="K29" s="2549"/>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49"/>
      <c r="C32" s="2549"/>
      <c r="D32" s="2549"/>
      <c r="E32" s="2549"/>
      <c r="F32" s="2549"/>
      <c r="G32" s="2549"/>
      <c r="H32" s="2549"/>
      <c r="I32" s="2549"/>
      <c r="J32" s="2549"/>
      <c r="K32" s="2549"/>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49"/>
      <c r="C35" s="2549"/>
      <c r="D35" s="2549"/>
      <c r="E35" s="2549"/>
      <c r="F35" s="2549"/>
      <c r="G35" s="2549"/>
      <c r="H35" s="2549"/>
      <c r="I35" s="2549"/>
      <c r="J35" s="2549"/>
      <c r="K35" s="2549"/>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49"/>
      <c r="C38" s="2549"/>
      <c r="D38" s="2549"/>
      <c r="E38" s="2549"/>
      <c r="F38" s="2549"/>
      <c r="G38" s="2549"/>
      <c r="H38" s="2549"/>
      <c r="I38" s="2549"/>
      <c r="J38" s="2549"/>
      <c r="K38" s="2549"/>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1526</v>
      </c>
      <c r="C40" s="2016"/>
      <c r="D40" s="2009"/>
      <c r="E40" s="1989"/>
      <c r="F40" s="1989"/>
      <c r="G40" s="1990"/>
      <c r="H40" s="1989"/>
      <c r="I40" s="1990"/>
      <c r="J40" s="1989"/>
      <c r="K40" s="1989"/>
    </row>
    <row r="41" spans="2:12" s="1363" customFormat="1" ht="33.75" customHeight="1" x14ac:dyDescent="0.2">
      <c r="B41" s="2549"/>
      <c r="C41" s="2549"/>
      <c r="D41" s="2549"/>
      <c r="E41" s="2549"/>
      <c r="F41" s="2549"/>
      <c r="G41" s="2549"/>
      <c r="H41" s="2549"/>
      <c r="I41" s="2549"/>
      <c r="J41" s="2549"/>
      <c r="K41" s="2549"/>
    </row>
    <row r="42" spans="2:12" s="1363" customFormat="1" ht="4.5" customHeight="1" x14ac:dyDescent="0.2">
      <c r="B42" s="1414"/>
      <c r="C42" s="1414"/>
      <c r="G42" s="1384"/>
      <c r="I42" s="1384"/>
    </row>
    <row r="43" spans="2:12" s="1363" customFormat="1" ht="13.5" customHeight="1" x14ac:dyDescent="0.2">
      <c r="B43" s="2025" t="s">
        <v>1510</v>
      </c>
      <c r="C43" s="2026"/>
      <c r="D43" s="2019"/>
      <c r="E43" s="2019"/>
      <c r="F43" s="2019"/>
      <c r="G43" s="2020"/>
      <c r="H43" s="2019"/>
      <c r="I43" s="2020"/>
      <c r="J43" s="2019"/>
      <c r="K43" s="2021"/>
      <c r="L43" s="1431"/>
    </row>
    <row r="44" spans="2:12" s="1363" customFormat="1" ht="13.5" customHeight="1" x14ac:dyDescent="0.2">
      <c r="B44" s="1410" t="s">
        <v>1509</v>
      </c>
      <c r="C44" s="1644"/>
      <c r="D44" s="1434"/>
      <c r="E44" s="1412"/>
      <c r="F44" s="1409" t="s">
        <v>1508</v>
      </c>
      <c r="G44" s="1406"/>
      <c r="H44" s="1407"/>
      <c r="I44" s="1406"/>
      <c r="J44" s="1433"/>
      <c r="K44" s="1432"/>
      <c r="L44" s="1431"/>
    </row>
    <row r="45" spans="2:12" s="1363" customFormat="1" ht="13.5" customHeight="1" x14ac:dyDescent="0.2">
      <c r="B45" s="1410" t="s">
        <v>1507</v>
      </c>
      <c r="C45" s="1644"/>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1525</v>
      </c>
      <c r="C48" s="1450"/>
      <c r="D48" s="1363"/>
      <c r="E48" s="1363"/>
      <c r="F48" s="1363"/>
    </row>
    <row r="49" spans="2:9" ht="10.5" customHeight="1" x14ac:dyDescent="0.2">
      <c r="B49" s="1355" t="s">
        <v>2067</v>
      </c>
      <c r="C49" s="1355"/>
      <c r="G49" s="1349"/>
      <c r="I49" s="1349"/>
    </row>
    <row r="50" spans="2:9" ht="11.1" customHeight="1" x14ac:dyDescent="0.2">
      <c r="B50" s="1355" t="s">
        <v>1934</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28" t="str">
        <f>'Single Audit Cover'!A7</f>
        <v>Batavia USD 101</v>
      </c>
      <c r="C1" s="2528"/>
      <c r="D1" s="2528"/>
      <c r="E1" s="1459"/>
    </row>
    <row r="2" spans="2:5" s="1358" customFormat="1" ht="12.75" customHeight="1" x14ac:dyDescent="0.2">
      <c r="B2" s="2530">
        <f>'Single Audit Cover'!E7</f>
        <v>31045101022</v>
      </c>
      <c r="C2" s="2530"/>
      <c r="D2" s="2530"/>
      <c r="E2" s="1458"/>
    </row>
    <row r="3" spans="2:5" s="1330" customFormat="1" ht="12.75" customHeight="1" x14ac:dyDescent="0.2">
      <c r="B3" s="2514" t="s">
        <v>1552</v>
      </c>
      <c r="C3" s="2514"/>
      <c r="D3" s="2514"/>
      <c r="E3" s="1957"/>
    </row>
    <row r="4" spans="2:5" s="1358" customFormat="1" ht="12.75" customHeight="1" x14ac:dyDescent="0.2">
      <c r="B4" s="2560" t="str">
        <f>'Single Audit Cover'!A4</f>
        <v>Year Ending June 30, 2017</v>
      </c>
      <c r="C4" s="2560"/>
      <c r="D4" s="2560"/>
      <c r="E4" s="1457"/>
    </row>
    <row r="5" spans="2:5" s="1358" customFormat="1" ht="40.15" customHeight="1" x14ac:dyDescent="0.2">
      <c r="B5" s="1647" t="s">
        <v>1892</v>
      </c>
      <c r="C5" s="1440"/>
      <c r="D5" s="1440"/>
      <c r="E5" s="1440"/>
    </row>
    <row r="6" spans="2:5" s="1358" customFormat="1" ht="13.5" customHeight="1" x14ac:dyDescent="0.2">
      <c r="B6" s="1456" t="s">
        <v>1551</v>
      </c>
      <c r="C6" s="1456" t="s">
        <v>1550</v>
      </c>
      <c r="D6" s="1456" t="s">
        <v>1549</v>
      </c>
    </row>
    <row r="7" spans="2:5" ht="13.5" customHeight="1" x14ac:dyDescent="0.2">
      <c r="B7" s="1648"/>
      <c r="C7" s="1455"/>
      <c r="D7" s="1455"/>
      <c r="E7" s="1455"/>
    </row>
    <row r="8" spans="2:5" ht="13.5" customHeight="1" x14ac:dyDescent="0.2">
      <c r="B8" s="1648" t="s">
        <v>2101</v>
      </c>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1548</v>
      </c>
      <c r="C44" s="1363"/>
    </row>
    <row r="45" spans="2:5" ht="12.2" customHeight="1" x14ac:dyDescent="0.2">
      <c r="B45" s="1452" t="s">
        <v>1935</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28" t="str">
        <f>'Single Audit Cover'!A7</f>
        <v>Batavia USD 101</v>
      </c>
      <c r="C1" s="2528"/>
      <c r="D1" s="2528"/>
      <c r="E1" s="2528"/>
      <c r="F1" s="1449"/>
      <c r="G1" s="1449"/>
      <c r="H1" s="1449"/>
      <c r="I1" s="1449"/>
      <c r="J1" s="1449"/>
      <c r="K1" s="1449"/>
      <c r="L1" s="1449"/>
    </row>
    <row r="2" spans="2:12" ht="13.5" customHeight="1" x14ac:dyDescent="0.2">
      <c r="B2" s="2530">
        <f>'Single Audit Cover'!E7</f>
        <v>31045101022</v>
      </c>
      <c r="C2" s="2530"/>
      <c r="D2" s="2530"/>
      <c r="E2" s="2530"/>
      <c r="F2" s="1448"/>
      <c r="G2" s="1448"/>
      <c r="H2" s="1448"/>
      <c r="I2" s="1448"/>
      <c r="J2" s="1448"/>
      <c r="K2" s="1448"/>
      <c r="L2" s="1448"/>
    </row>
    <row r="3" spans="2:12" ht="13.5" customHeight="1" x14ac:dyDescent="0.2">
      <c r="B3" s="2514" t="s">
        <v>1560</v>
      </c>
      <c r="C3" s="2514"/>
      <c r="D3" s="2514"/>
      <c r="E3" s="2514"/>
      <c r="F3" s="1957"/>
      <c r="G3" s="1957"/>
      <c r="H3" s="1957"/>
      <c r="I3" s="1957"/>
      <c r="J3" s="1957"/>
      <c r="K3" s="1957"/>
      <c r="L3" s="1957"/>
    </row>
    <row r="4" spans="2:12" ht="13.5" customHeight="1" x14ac:dyDescent="0.2">
      <c r="B4" s="2561" t="str">
        <f>'Single Audit Cover'!A4</f>
        <v>Year Ending June 30, 2017</v>
      </c>
      <c r="C4" s="2561"/>
      <c r="D4" s="2561"/>
      <c r="E4" s="2561"/>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2011</v>
      </c>
      <c r="D8" s="1654"/>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3" t="s">
        <v>2133</v>
      </c>
      <c r="C11" s="2553"/>
      <c r="D11" s="2549"/>
      <c r="E11" s="2549"/>
    </row>
    <row r="12" spans="2:12" ht="13.5" customHeight="1" x14ac:dyDescent="0.2">
      <c r="B12" s="1363"/>
      <c r="C12" s="1363"/>
      <c r="D12" s="1363"/>
    </row>
    <row r="13" spans="2:12" ht="13.5" customHeight="1" x14ac:dyDescent="0.2">
      <c r="B13" s="1304" t="s">
        <v>1556</v>
      </c>
      <c r="C13" s="1304"/>
      <c r="D13" s="1363"/>
    </row>
    <row r="14" spans="2:12" ht="76.5" customHeight="1" x14ac:dyDescent="0.2">
      <c r="B14" s="2553"/>
      <c r="C14" s="2553"/>
      <c r="D14" s="2549"/>
      <c r="E14" s="2549"/>
    </row>
    <row r="15" spans="2:12" ht="13.5" customHeight="1" x14ac:dyDescent="0.2">
      <c r="B15" s="1363"/>
      <c r="C15" s="1363"/>
      <c r="D15" s="1363"/>
    </row>
    <row r="16" spans="2:12" ht="13.5" customHeight="1" x14ac:dyDescent="0.2">
      <c r="B16" s="1304" t="s">
        <v>1555</v>
      </c>
      <c r="C16" s="1304"/>
      <c r="D16" s="1363"/>
      <c r="E16" s="1920"/>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2068</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31045101022</v>
      </c>
    </row>
    <row r="3" spans="1:2" x14ac:dyDescent="0.2">
      <c r="A3" t="s">
        <v>1109</v>
      </c>
      <c r="B3" s="1220" t="str">
        <f>COVER!A15</f>
        <v>Kane</v>
      </c>
    </row>
    <row r="4" spans="1:2" x14ac:dyDescent="0.2">
      <c r="A4" t="s">
        <v>1165</v>
      </c>
      <c r="B4" s="1220" t="str">
        <f>COVER!A17</f>
        <v>Batavia USD 101</v>
      </c>
    </row>
    <row r="5" spans="1:2" x14ac:dyDescent="0.2">
      <c r="A5" t="s">
        <v>798</v>
      </c>
      <c r="B5" s="1220" t="str">
        <f>COVER!A38</f>
        <v>Lisa Hichens</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60" t="str">
        <f>AUDITCHECK!D29</f>
        <v xml:space="preserve">ACCRUAL </v>
      </c>
    </row>
    <row r="10" spans="1:2" x14ac:dyDescent="0.2">
      <c r="A10" t="s">
        <v>1129</v>
      </c>
      <c r="B10" s="1220" t="str">
        <f>COVER!B5</f>
        <v>X</v>
      </c>
    </row>
    <row r="11" spans="1:2" x14ac:dyDescent="0.2">
      <c r="A11" t="s">
        <v>1130</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Andy Mace</v>
      </c>
    </row>
    <row r="18" spans="1:2" x14ac:dyDescent="0.2">
      <c r="A18" t="s">
        <v>1344</v>
      </c>
      <c r="B18" s="1220" t="str">
        <f>COVER!T17</f>
        <v>3957 75th Street</v>
      </c>
    </row>
    <row r="19" spans="1:2" x14ac:dyDescent="0.2">
      <c r="A19" t="s">
        <v>1031</v>
      </c>
      <c r="B19" s="1220" t="str">
        <f>COVER!T25</f>
        <v>amace@kleinhallcpa.com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5">
        <f>'Aud Quest 2'!H53</f>
        <v>33239</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27152619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49156770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671577</v>
      </c>
      <c r="D86" s="13" t="str">
        <f t="shared" si="0"/>
        <v>Error?</v>
      </c>
    </row>
    <row r="87" spans="1:4" x14ac:dyDescent="0.2">
      <c r="A87" s="82">
        <v>26</v>
      </c>
      <c r="D87" s="13" t="str">
        <f t="shared" si="0"/>
        <v>OK</v>
      </c>
    </row>
    <row r="88" spans="1:4" x14ac:dyDescent="0.2">
      <c r="A88" s="54">
        <v>27</v>
      </c>
      <c r="B88" s="1220">
        <f>'Assets-Liab 5-6'!C32</f>
        <v>27785737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37419506</v>
      </c>
      <c r="C91" s="13" t="s">
        <v>652</v>
      </c>
      <c r="D91" s="13" t="str">
        <f t="shared" si="0"/>
        <v>Error?</v>
      </c>
    </row>
    <row r="92" spans="1:4" x14ac:dyDescent="0.2">
      <c r="A92" s="54">
        <v>31</v>
      </c>
      <c r="B92" s="1220">
        <f>'Assets-Liab 5-6'!C39</f>
        <v>11737264</v>
      </c>
      <c r="D92" s="13" t="str">
        <f t="shared" si="0"/>
        <v>Error?</v>
      </c>
    </row>
    <row r="93" spans="1:4" x14ac:dyDescent="0.2">
      <c r="A93" s="54">
        <v>32</v>
      </c>
      <c r="B93" s="1220">
        <f>'Assets-Liab 5-6'!C41</f>
        <v>49156770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3613637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8670337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833</v>
      </c>
      <c r="D117" s="13" t="str">
        <f t="shared" si="0"/>
        <v>Error?</v>
      </c>
    </row>
    <row r="118" spans="1:4" x14ac:dyDescent="0.2">
      <c r="A118" s="82">
        <v>57</v>
      </c>
      <c r="D118" s="13" t="str">
        <f t="shared" si="0"/>
        <v>OK</v>
      </c>
    </row>
    <row r="119" spans="1:4" x14ac:dyDescent="0.2">
      <c r="A119" s="54">
        <v>58</v>
      </c>
      <c r="B119" s="1220">
        <f>'Assets-Liab 5-6'!D32</f>
        <v>3646861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3730586</v>
      </c>
      <c r="C122" s="13" t="s">
        <v>652</v>
      </c>
      <c r="D122" s="13" t="str">
        <f t="shared" si="0"/>
        <v>Error?</v>
      </c>
    </row>
    <row r="123" spans="1:4" x14ac:dyDescent="0.2">
      <c r="A123" s="54">
        <v>62</v>
      </c>
      <c r="B123" s="1220">
        <f>'Assets-Liab 5-6'!D39</f>
        <v>4939751</v>
      </c>
      <c r="D123" s="13" t="str">
        <f t="shared" si="0"/>
        <v>Error?</v>
      </c>
    </row>
    <row r="124" spans="1:4" x14ac:dyDescent="0.2">
      <c r="A124" s="54">
        <v>63</v>
      </c>
      <c r="B124" s="1220">
        <f>'Assets-Liab 5-6'!D41</f>
        <v>8670337</v>
      </c>
      <c r="C124" s="13" t="s">
        <v>652</v>
      </c>
      <c r="D124" s="13" t="str">
        <f t="shared" si="0"/>
        <v>Error?</v>
      </c>
    </row>
    <row r="125" spans="1:4" x14ac:dyDescent="0.2">
      <c r="A125" s="82">
        <v>64</v>
      </c>
      <c r="D125" s="13" t="str">
        <f t="shared" si="0"/>
        <v>OK</v>
      </c>
    </row>
    <row r="126" spans="1:4" x14ac:dyDescent="0.2">
      <c r="A126" s="54">
        <v>65</v>
      </c>
      <c r="B126" s="1220">
        <f>'Assets-Liab 5-6'!E6</f>
        <v>4639177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8017372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4639177</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4639177</v>
      </c>
      <c r="C139" s="13" t="s">
        <v>652</v>
      </c>
      <c r="D139" s="13" t="str">
        <f t="shared" si="1"/>
        <v>Error?</v>
      </c>
    </row>
    <row r="140" spans="1:4" x14ac:dyDescent="0.2">
      <c r="A140" s="54">
        <v>79</v>
      </c>
      <c r="B140" s="1220">
        <f>'Assets-Liab 5-6'!E39</f>
        <v>3378195</v>
      </c>
      <c r="D140" s="13" t="str">
        <f t="shared" si="1"/>
        <v>Error?</v>
      </c>
    </row>
    <row r="141" spans="1:4" x14ac:dyDescent="0.2">
      <c r="A141" s="54">
        <v>80</v>
      </c>
      <c r="B141" s="1220">
        <f>'Assets-Liab 5-6'!E41</f>
        <v>8017372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1526686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2547767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5895</v>
      </c>
      <c r="D164" s="13" t="str">
        <f t="shared" si="1"/>
        <v>Error?</v>
      </c>
    </row>
    <row r="165" spans="1:4" x14ac:dyDescent="0.2">
      <c r="A165" s="82">
        <v>104</v>
      </c>
      <c r="D165" s="13" t="str">
        <f t="shared" si="1"/>
        <v>OK</v>
      </c>
    </row>
    <row r="166" spans="1:4" x14ac:dyDescent="0.2">
      <c r="A166" s="54">
        <v>105</v>
      </c>
      <c r="B166" s="1220">
        <f>'Assets-Liab 5-6'!F32</f>
        <v>1942972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1964188</v>
      </c>
      <c r="C169" s="13" t="s">
        <v>652</v>
      </c>
      <c r="D169" s="13" t="str">
        <f t="shared" si="1"/>
        <v>Error?</v>
      </c>
    </row>
    <row r="170" spans="1:4" x14ac:dyDescent="0.2">
      <c r="A170" s="54">
        <v>109</v>
      </c>
      <c r="B170" s="1220">
        <f>'Assets-Liab 5-6'!F39</f>
        <v>583579</v>
      </c>
      <c r="D170" s="13" t="str">
        <f t="shared" si="1"/>
        <v>Error?</v>
      </c>
    </row>
    <row r="171" spans="1:4" x14ac:dyDescent="0.2">
      <c r="A171" s="54">
        <v>110</v>
      </c>
      <c r="B171" s="1220">
        <f>'Assets-Liab 5-6'!F41</f>
        <v>2547767</v>
      </c>
      <c r="C171" s="13" t="s">
        <v>652</v>
      </c>
      <c r="D171" s="13" t="str">
        <f t="shared" si="1"/>
        <v>Error?</v>
      </c>
    </row>
    <row r="172" spans="1:4" x14ac:dyDescent="0.2">
      <c r="A172" s="82">
        <v>111</v>
      </c>
      <c r="D172" s="13" t="str">
        <f t="shared" si="1"/>
        <v>OK</v>
      </c>
    </row>
    <row r="173" spans="1:4" x14ac:dyDescent="0.2">
      <c r="A173" s="54">
        <v>112</v>
      </c>
      <c r="B173" s="1220">
        <f>'Assets-Liab 5-6'!G6</f>
        <v>712421</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1024186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-2</v>
      </c>
      <c r="D184" s="13" t="str">
        <f t="shared" si="1"/>
        <v>Error?</v>
      </c>
    </row>
    <row r="185" spans="1:4" x14ac:dyDescent="0.2">
      <c r="A185" s="54">
        <v>124</v>
      </c>
      <c r="B185" s="1220">
        <f>'Assets-Liab 5-6'!G32</f>
        <v>712421</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832818</v>
      </c>
      <c r="C188" s="13" t="s">
        <v>652</v>
      </c>
      <c r="D188" s="13" t="str">
        <f t="shared" si="1"/>
        <v>Error?</v>
      </c>
    </row>
    <row r="189" spans="1:4" x14ac:dyDescent="0.2">
      <c r="A189" s="54">
        <v>128</v>
      </c>
      <c r="B189" s="1220">
        <f>'Assets-Liab 5-6'!G39</f>
        <v>191368</v>
      </c>
      <c r="D189" s="13" t="str">
        <f t="shared" si="1"/>
        <v>Error?</v>
      </c>
    </row>
    <row r="190" spans="1:4" x14ac:dyDescent="0.2">
      <c r="A190" s="54">
        <v>129</v>
      </c>
      <c r="B190" s="1220">
        <f>'Assets-Liab 5-6'!G41</f>
        <v>1024186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1054488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156329</v>
      </c>
      <c r="C211" s="13" t="s">
        <v>652</v>
      </c>
      <c r="D211" s="13" t="str">
        <f t="shared" si="2"/>
        <v>Error?</v>
      </c>
    </row>
    <row r="212" spans="1:4" x14ac:dyDescent="0.2">
      <c r="A212" s="54">
        <v>151</v>
      </c>
      <c r="B212" s="1220">
        <f>'Assets-Liab 5-6'!H39</f>
        <v>898159</v>
      </c>
      <c r="D212" s="13" t="str">
        <f t="shared" si="2"/>
        <v>Error?</v>
      </c>
    </row>
    <row r="213" spans="1:4" x14ac:dyDescent="0.2">
      <c r="A213" s="90">
        <v>152</v>
      </c>
      <c r="B213" s="1220">
        <f>'Assets-Liab 5-6'!H41</f>
        <v>1054488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1178404</v>
      </c>
      <c r="D273" s="13" t="str">
        <f t="shared" si="3"/>
        <v>Error?</v>
      </c>
    </row>
    <row r="274" spans="1:4" x14ac:dyDescent="0.2">
      <c r="A274" s="54">
        <v>213</v>
      </c>
      <c r="B274" s="1220">
        <f>'Assets-Liab 5-6'!M17</f>
        <v>151490551</v>
      </c>
      <c r="D274" s="13" t="str">
        <f t="shared" si="3"/>
        <v>Error?</v>
      </c>
    </row>
    <row r="275" spans="1:4" x14ac:dyDescent="0.2">
      <c r="A275" s="54">
        <v>214</v>
      </c>
      <c r="B275" s="1220">
        <f>'Assets-Liab 5-6'!M18</f>
        <v>7922645</v>
      </c>
      <c r="D275" s="13" t="str">
        <f t="shared" si="3"/>
        <v>Error?</v>
      </c>
    </row>
    <row r="276" spans="1:4" x14ac:dyDescent="0.2">
      <c r="A276" s="54">
        <v>215</v>
      </c>
      <c r="B276" s="1220">
        <f>'Assets-Liab 5-6'!M19</f>
        <v>6374353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166965953</v>
      </c>
      <c r="C279" s="13" t="s">
        <v>652</v>
      </c>
      <c r="D279" s="13" t="str">
        <f t="shared" si="3"/>
        <v>Error?</v>
      </c>
    </row>
    <row r="280" spans="1:4" x14ac:dyDescent="0.2">
      <c r="A280" s="54">
        <v>219</v>
      </c>
      <c r="B280" s="1220">
        <f>'Assets-Liab 5-6'!M40</f>
        <v>166965953</v>
      </c>
      <c r="D280" s="13" t="str">
        <f t="shared" si="3"/>
        <v>Error?</v>
      </c>
    </row>
    <row r="281" spans="1:4" x14ac:dyDescent="0.2">
      <c r="A281" s="54">
        <v>220</v>
      </c>
      <c r="B281" s="1220">
        <f>'Assets-Liab 5-6'!M41</f>
        <v>166965953</v>
      </c>
      <c r="C281" s="13" t="s">
        <v>652</v>
      </c>
      <c r="D281" s="13" t="str">
        <f t="shared" si="3"/>
        <v>Error?</v>
      </c>
    </row>
    <row r="282" spans="1:4" x14ac:dyDescent="0.2">
      <c r="A282" s="54">
        <v>221</v>
      </c>
      <c r="B282" s="1220">
        <f>'Assets-Liab 5-6'!N21</f>
        <v>3378195</v>
      </c>
      <c r="D282" s="13" t="str">
        <f t="shared" si="3"/>
        <v>Error?</v>
      </c>
    </row>
    <row r="283" spans="1:4" x14ac:dyDescent="0.2">
      <c r="A283" s="54">
        <v>222</v>
      </c>
      <c r="B283" s="1220">
        <f>'Assets-Liab 5-6'!N22</f>
        <v>64221382</v>
      </c>
      <c r="D283" s="13" t="str">
        <f t="shared" si="3"/>
        <v>Error?</v>
      </c>
    </row>
    <row r="284" spans="1:4" x14ac:dyDescent="0.2">
      <c r="A284" s="54">
        <v>223</v>
      </c>
      <c r="B284" s="1220">
        <f>'Assets-Liab 5-6'!N23</f>
        <v>67599577</v>
      </c>
      <c r="C284" s="13" t="s">
        <v>652</v>
      </c>
      <c r="D284" s="13" t="str">
        <f t="shared" si="3"/>
        <v>Error?</v>
      </c>
    </row>
    <row r="285" spans="1:4" x14ac:dyDescent="0.2">
      <c r="A285" s="54">
        <v>224</v>
      </c>
      <c r="B285" s="1220">
        <f>'Assets-Liab 5-6'!N36</f>
        <v>67599577</v>
      </c>
      <c r="D285" s="13" t="str">
        <f t="shared" si="3"/>
        <v>Error?</v>
      </c>
    </row>
    <row r="286" spans="1:4" x14ac:dyDescent="0.2">
      <c r="A286" s="82">
        <v>225</v>
      </c>
      <c r="D286" s="13" t="str">
        <f t="shared" si="3"/>
        <v>OK</v>
      </c>
    </row>
    <row r="287" spans="1:4" x14ac:dyDescent="0.2">
      <c r="A287" s="54">
        <v>226</v>
      </c>
      <c r="B287" s="1220">
        <f>'Assets-Liab 5-6'!N37</f>
        <v>67599577</v>
      </c>
      <c r="C287" s="13" t="s">
        <v>652</v>
      </c>
      <c r="D287" s="13" t="str">
        <f t="shared" si="3"/>
        <v>Error?</v>
      </c>
    </row>
    <row r="288" spans="1:4" x14ac:dyDescent="0.2">
      <c r="A288" s="54">
        <v>227</v>
      </c>
      <c r="B288" s="1220">
        <f>'Assets-Liab 5-6'!N41</f>
        <v>67599577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24984378</v>
      </c>
      <c r="D705" s="13" t="str">
        <f t="shared" si="10"/>
        <v>Error?</v>
      </c>
    </row>
    <row r="706" spans="1:4" x14ac:dyDescent="0.2">
      <c r="A706" s="54">
        <v>645</v>
      </c>
      <c r="B706" s="1220">
        <f>'Expenditures 15-22'!C16</f>
        <v>266220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643243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3805</v>
      </c>
      <c r="D717" s="13" t="str">
        <f t="shared" si="10"/>
        <v>Error?</v>
      </c>
    </row>
    <row r="718" spans="1:4" x14ac:dyDescent="0.2">
      <c r="A718" s="54">
        <v>657</v>
      </c>
      <c r="B718" s="1220">
        <f>'Expenditures 15-22'!C14</f>
        <v>1095045</v>
      </c>
      <c r="D718" s="13" t="str">
        <f t="shared" si="10"/>
        <v>Error?</v>
      </c>
    </row>
    <row r="719" spans="1:4" x14ac:dyDescent="0.2">
      <c r="A719" s="54">
        <v>658</v>
      </c>
      <c r="B719" s="1220">
        <f>'Expenditures 15-22'!C15</f>
        <v>7200</v>
      </c>
      <c r="D719" s="13" t="str">
        <f t="shared" si="10"/>
        <v>Error?</v>
      </c>
    </row>
    <row r="720" spans="1:4" x14ac:dyDescent="0.2">
      <c r="A720" s="54">
        <v>659</v>
      </c>
      <c r="B720" s="1220">
        <f>'Expenditures 15-22'!C33</f>
        <v>32624725</v>
      </c>
      <c r="C720" s="13" t="s">
        <v>652</v>
      </c>
      <c r="D720" s="13" t="str">
        <f t="shared" si="10"/>
        <v>Error?</v>
      </c>
    </row>
    <row r="721" spans="1:4" x14ac:dyDescent="0.2">
      <c r="A721" s="54">
        <v>660</v>
      </c>
      <c r="B721" s="1220">
        <f>'Expenditures 15-22'!C36</f>
        <v>936058</v>
      </c>
      <c r="D721" s="13" t="str">
        <f t="shared" si="10"/>
        <v>Error?</v>
      </c>
    </row>
    <row r="722" spans="1:4" x14ac:dyDescent="0.2">
      <c r="A722" s="54">
        <v>661</v>
      </c>
      <c r="B722" s="1220">
        <f>'Expenditures 15-22'!C37</f>
        <v>733153</v>
      </c>
      <c r="D722" s="13" t="str">
        <f t="shared" si="10"/>
        <v>Error?</v>
      </c>
    </row>
    <row r="723" spans="1:4" x14ac:dyDescent="0.2">
      <c r="A723" s="54">
        <v>662</v>
      </c>
      <c r="B723" s="1220">
        <f>'Expenditures 15-22'!C38</f>
        <v>381694</v>
      </c>
      <c r="D723" s="13" t="str">
        <f t="shared" si="10"/>
        <v>Error?</v>
      </c>
    </row>
    <row r="724" spans="1:4" x14ac:dyDescent="0.2">
      <c r="A724" s="54">
        <v>663</v>
      </c>
      <c r="B724" s="1220">
        <f>'Expenditures 15-22'!C39</f>
        <v>543609</v>
      </c>
      <c r="D724" s="13" t="str">
        <f t="shared" si="10"/>
        <v>Error?</v>
      </c>
    </row>
    <row r="725" spans="1:4" x14ac:dyDescent="0.2">
      <c r="A725" s="54">
        <v>664</v>
      </c>
      <c r="B725" s="1220">
        <f>'Expenditures 15-22'!C40</f>
        <v>1006396</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3600910</v>
      </c>
      <c r="C727" s="13" t="s">
        <v>652</v>
      </c>
      <c r="D727" s="13" t="str">
        <f t="shared" si="10"/>
        <v>Error?</v>
      </c>
    </row>
    <row r="728" spans="1:4" x14ac:dyDescent="0.2">
      <c r="A728" s="54">
        <v>667</v>
      </c>
      <c r="B728" s="1220">
        <f>'Expenditures 15-22'!C44</f>
        <v>657166</v>
      </c>
      <c r="D728" s="13" t="str">
        <f t="shared" si="10"/>
        <v>Error?</v>
      </c>
    </row>
    <row r="729" spans="1:4" x14ac:dyDescent="0.2">
      <c r="A729" s="54">
        <v>668</v>
      </c>
      <c r="B729" s="1220">
        <f>'Expenditures 15-22'!C45</f>
        <v>838611</v>
      </c>
      <c r="D729" s="13" t="str">
        <f t="shared" si="10"/>
        <v>Error?</v>
      </c>
    </row>
    <row r="730" spans="1:4" x14ac:dyDescent="0.2">
      <c r="A730" s="54">
        <v>669</v>
      </c>
      <c r="B730" s="1220">
        <f>'Expenditures 15-22'!C46</f>
        <v>82000</v>
      </c>
      <c r="D730" s="13" t="str">
        <f t="shared" si="10"/>
        <v>Error?</v>
      </c>
    </row>
    <row r="731" spans="1:4" x14ac:dyDescent="0.2">
      <c r="A731" s="54">
        <v>670</v>
      </c>
      <c r="B731" s="1220">
        <f>'Expenditures 15-22'!C47</f>
        <v>1577777</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250024</v>
      </c>
      <c r="D733" s="13" t="str">
        <f t="shared" si="10"/>
        <v>Error?</v>
      </c>
    </row>
    <row r="734" spans="1:4" x14ac:dyDescent="0.2">
      <c r="A734" s="54">
        <v>673</v>
      </c>
      <c r="B734" s="1220">
        <f>'Expenditures 15-22'!C53</f>
        <v>256976</v>
      </c>
      <c r="C734" s="13" t="s">
        <v>652</v>
      </c>
      <c r="D734" s="13" t="str">
        <f t="shared" si="10"/>
        <v>Error?</v>
      </c>
    </row>
    <row r="735" spans="1:4" x14ac:dyDescent="0.2">
      <c r="A735" s="54">
        <v>674</v>
      </c>
      <c r="B735" s="1220">
        <f>'Expenditures 15-22'!C55</f>
        <v>2620722</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2620722</v>
      </c>
      <c r="C737" s="13" t="s">
        <v>652</v>
      </c>
      <c r="D737" s="13" t="str">
        <f t="shared" si="10"/>
        <v>Error?</v>
      </c>
    </row>
    <row r="738" spans="1:4" x14ac:dyDescent="0.2">
      <c r="A738" s="54">
        <v>677</v>
      </c>
      <c r="B738" s="1220">
        <f>'Expenditures 15-22'!C59</f>
        <v>143750</v>
      </c>
      <c r="D738" s="13" t="str">
        <f t="shared" si="10"/>
        <v>Error?</v>
      </c>
    </row>
    <row r="739" spans="1:4" x14ac:dyDescent="0.2">
      <c r="A739" s="54">
        <v>678</v>
      </c>
      <c r="B739" s="1220">
        <f>'Expenditures 15-22'!C60</f>
        <v>262505</v>
      </c>
      <c r="D739" s="13" t="str">
        <f t="shared" si="10"/>
        <v>Error?</v>
      </c>
    </row>
    <row r="740" spans="1:4" x14ac:dyDescent="0.2">
      <c r="A740" s="54">
        <v>679</v>
      </c>
      <c r="B740" s="1220">
        <f>'Expenditures 15-22'!C61</f>
        <v>224624</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96699</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727578</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76500</v>
      </c>
      <c r="D748" s="13" t="str">
        <f t="shared" si="10"/>
        <v>Error?</v>
      </c>
    </row>
    <row r="749" spans="1:4" x14ac:dyDescent="0.2">
      <c r="A749" s="54">
        <v>688</v>
      </c>
      <c r="B749" s="1220">
        <f>'Expenditures 15-22'!C70</f>
        <v>250874</v>
      </c>
      <c r="D749" s="13" t="str">
        <f t="shared" si="10"/>
        <v>Error?</v>
      </c>
    </row>
    <row r="750" spans="1:4" x14ac:dyDescent="0.2">
      <c r="A750" s="82">
        <v>689</v>
      </c>
      <c r="D750" s="13" t="str">
        <f t="shared" si="10"/>
        <v>OK</v>
      </c>
    </row>
    <row r="751" spans="1:4" x14ac:dyDescent="0.2">
      <c r="A751" s="54">
        <v>690</v>
      </c>
      <c r="B751" s="1220">
        <f>'Expenditures 15-22'!C71</f>
        <v>1043961</v>
      </c>
      <c r="D751" s="13" t="str">
        <f t="shared" si="10"/>
        <v>Error?</v>
      </c>
    </row>
    <row r="752" spans="1:4" x14ac:dyDescent="0.2">
      <c r="A752" s="82">
        <v>691</v>
      </c>
      <c r="D752" s="13" t="str">
        <f t="shared" si="10"/>
        <v>OK</v>
      </c>
    </row>
    <row r="753" spans="1:4" x14ac:dyDescent="0.2">
      <c r="A753" s="54">
        <v>692</v>
      </c>
      <c r="B753" s="1220">
        <f>'Expenditures 15-22'!C72</f>
        <v>1371335</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10155298</v>
      </c>
      <c r="C755" s="13" t="s">
        <v>652</v>
      </c>
      <c r="D755" s="13" t="str">
        <f t="shared" si="10"/>
        <v>Error?</v>
      </c>
    </row>
    <row r="756" spans="1:4" x14ac:dyDescent="0.2">
      <c r="A756" s="54">
        <v>695</v>
      </c>
      <c r="B756" s="1220">
        <f>'Expenditures 15-22'!C75</f>
        <v>56470</v>
      </c>
      <c r="D756" s="13" t="str">
        <f t="shared" si="10"/>
        <v>Error?</v>
      </c>
    </row>
    <row r="757" spans="1:4" x14ac:dyDescent="0.2">
      <c r="A757" s="54">
        <v>696</v>
      </c>
      <c r="B757" s="1220">
        <f>'Expenditures 15-22'!C114</f>
        <v>42836493</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5361146</v>
      </c>
      <c r="D763" s="13" t="str">
        <f t="shared" si="10"/>
        <v>Error?</v>
      </c>
    </row>
    <row r="764" spans="1:4" x14ac:dyDescent="0.2">
      <c r="A764" s="54">
        <v>703</v>
      </c>
      <c r="B764" s="1220">
        <f>'Expenditures 15-22'!D16</f>
        <v>40915</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99558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195</v>
      </c>
      <c r="D775" s="13" t="str">
        <f t="shared" si="11"/>
        <v>Error?</v>
      </c>
    </row>
    <row r="776" spans="1:4" x14ac:dyDescent="0.2">
      <c r="A776" s="54">
        <v>715</v>
      </c>
      <c r="B776" s="1220">
        <f>'Expenditures 15-22'!D14</f>
        <v>12636</v>
      </c>
      <c r="D776" s="13" t="str">
        <f t="shared" si="11"/>
        <v>Error?</v>
      </c>
    </row>
    <row r="777" spans="1:4" x14ac:dyDescent="0.2">
      <c r="A777" s="54">
        <v>716</v>
      </c>
      <c r="B777" s="1220">
        <f>'Expenditures 15-22'!D15</f>
        <v>102</v>
      </c>
      <c r="D777" s="13" t="str">
        <f t="shared" si="11"/>
        <v>Error?</v>
      </c>
    </row>
    <row r="778" spans="1:4" x14ac:dyDescent="0.2">
      <c r="A778" s="54">
        <v>717</v>
      </c>
      <c r="B778" s="1220">
        <f>'Expenditures 15-22'!D33</f>
        <v>6811700</v>
      </c>
      <c r="C778" s="13" t="s">
        <v>652</v>
      </c>
      <c r="D778" s="13" t="str">
        <f t="shared" si="11"/>
        <v>Error?</v>
      </c>
    </row>
    <row r="779" spans="1:4" x14ac:dyDescent="0.2">
      <c r="A779" s="54">
        <v>718</v>
      </c>
      <c r="B779" s="1220">
        <f>'Expenditures 15-22'!D36</f>
        <v>214513</v>
      </c>
      <c r="D779" s="13" t="str">
        <f t="shared" si="11"/>
        <v>Error?</v>
      </c>
    </row>
    <row r="780" spans="1:4" x14ac:dyDescent="0.2">
      <c r="A780" s="54">
        <v>719</v>
      </c>
      <c r="B780" s="1220">
        <f>'Expenditures 15-22'!D37</f>
        <v>172510</v>
      </c>
      <c r="D780" s="13" t="str">
        <f t="shared" si="11"/>
        <v>Error?</v>
      </c>
    </row>
    <row r="781" spans="1:4" x14ac:dyDescent="0.2">
      <c r="A781" s="54">
        <v>720</v>
      </c>
      <c r="B781" s="1220">
        <f>'Expenditures 15-22'!D38</f>
        <v>95742</v>
      </c>
      <c r="D781" s="13" t="str">
        <f t="shared" si="11"/>
        <v>Error?</v>
      </c>
    </row>
    <row r="782" spans="1:4" x14ac:dyDescent="0.2">
      <c r="A782" s="54">
        <v>721</v>
      </c>
      <c r="B782" s="1220">
        <f>'Expenditures 15-22'!D39</f>
        <v>125950</v>
      </c>
      <c r="D782" s="13" t="str">
        <f t="shared" si="11"/>
        <v>Error?</v>
      </c>
    </row>
    <row r="783" spans="1:4" x14ac:dyDescent="0.2">
      <c r="A783" s="54">
        <v>722</v>
      </c>
      <c r="B783" s="1220">
        <f>'Expenditures 15-22'!D40</f>
        <v>200446</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809161</v>
      </c>
      <c r="C785" s="13" t="s">
        <v>652</v>
      </c>
      <c r="D785" s="13" t="str">
        <f t="shared" si="11"/>
        <v>Error?</v>
      </c>
    </row>
    <row r="786" spans="1:4" x14ac:dyDescent="0.2">
      <c r="A786" s="54">
        <v>725</v>
      </c>
      <c r="B786" s="1220">
        <f>'Expenditures 15-22'!D44</f>
        <v>97692</v>
      </c>
      <c r="D786" s="13" t="str">
        <f t="shared" si="11"/>
        <v>Error?</v>
      </c>
    </row>
    <row r="787" spans="1:4" x14ac:dyDescent="0.2">
      <c r="A787" s="54">
        <v>726</v>
      </c>
      <c r="B787" s="1220">
        <f>'Expenditures 15-22'!D45</f>
        <v>172992</v>
      </c>
      <c r="D787" s="13" t="str">
        <f t="shared" si="11"/>
        <v>Error?</v>
      </c>
    </row>
    <row r="788" spans="1:4" x14ac:dyDescent="0.2">
      <c r="A788" s="54">
        <v>727</v>
      </c>
      <c r="B788" s="1220">
        <f>'Expenditures 15-22'!D46</f>
        <v>29512</v>
      </c>
      <c r="D788" s="13" t="str">
        <f t="shared" si="11"/>
        <v>Error?</v>
      </c>
    </row>
    <row r="789" spans="1:4" x14ac:dyDescent="0.2">
      <c r="A789" s="54">
        <v>728</v>
      </c>
      <c r="B789" s="1220">
        <f>'Expenditures 15-22'!D47</f>
        <v>300196</v>
      </c>
      <c r="C789" s="13" t="s">
        <v>652</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121070</v>
      </c>
      <c r="D791" s="13" t="str">
        <f t="shared" si="11"/>
        <v>Error?</v>
      </c>
    </row>
    <row r="792" spans="1:4" x14ac:dyDescent="0.2">
      <c r="A792" s="54">
        <v>731</v>
      </c>
      <c r="B792" s="1220">
        <f>'Expenditures 15-22'!D53</f>
        <v>121151</v>
      </c>
      <c r="C792" s="13" t="s">
        <v>652</v>
      </c>
      <c r="D792" s="13" t="str">
        <f t="shared" si="11"/>
        <v>Error?</v>
      </c>
    </row>
    <row r="793" spans="1:4" x14ac:dyDescent="0.2">
      <c r="A793" s="54">
        <v>732</v>
      </c>
      <c r="B793" s="1220">
        <f>'Expenditures 15-22'!D55</f>
        <v>909220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909220</v>
      </c>
      <c r="C795" s="13" t="s">
        <v>652</v>
      </c>
      <c r="D795" s="13" t="str">
        <f t="shared" si="11"/>
        <v>Error?</v>
      </c>
    </row>
    <row r="796" spans="1:4" x14ac:dyDescent="0.2">
      <c r="A796" s="54">
        <v>735</v>
      </c>
      <c r="B796" s="1220">
        <f>'Expenditures 15-22'!D59</f>
        <v>59430</v>
      </c>
      <c r="D796" s="13" t="str">
        <f t="shared" si="11"/>
        <v>Error?</v>
      </c>
    </row>
    <row r="797" spans="1:4" x14ac:dyDescent="0.2">
      <c r="A797" s="54">
        <v>736</v>
      </c>
      <c r="B797" s="1220">
        <f>'Expenditures 15-22'!D60</f>
        <v>91075</v>
      </c>
      <c r="D797" s="13" t="str">
        <f t="shared" si="11"/>
        <v>Error?</v>
      </c>
    </row>
    <row r="798" spans="1:4" x14ac:dyDescent="0.2">
      <c r="A798" s="54">
        <v>737</v>
      </c>
      <c r="B798" s="1220">
        <f>'Expenditures 15-22'!D61</f>
        <v>93692</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244197</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23374</v>
      </c>
      <c r="D806" s="13" t="str">
        <f t="shared" si="11"/>
        <v>Error?</v>
      </c>
    </row>
    <row r="807" spans="1:4" x14ac:dyDescent="0.2">
      <c r="A807" s="54">
        <v>746</v>
      </c>
      <c r="B807" s="1220">
        <f>'Expenditures 15-22'!D70</f>
        <v>106817</v>
      </c>
      <c r="D807" s="13" t="str">
        <f t="shared" si="11"/>
        <v>Error?</v>
      </c>
    </row>
    <row r="808" spans="1:4" x14ac:dyDescent="0.2">
      <c r="A808" s="82">
        <v>747</v>
      </c>
      <c r="D808" s="13" t="str">
        <f t="shared" si="11"/>
        <v>OK</v>
      </c>
    </row>
    <row r="809" spans="1:4" x14ac:dyDescent="0.2">
      <c r="A809" s="54">
        <v>748</v>
      </c>
      <c r="B809" s="1220">
        <f>'Expenditures 15-22'!D71</f>
        <v>269489</v>
      </c>
      <c r="D809" s="13" t="str">
        <f t="shared" si="11"/>
        <v>Error?</v>
      </c>
    </row>
    <row r="810" spans="1:4" x14ac:dyDescent="0.2">
      <c r="A810" s="82">
        <v>749</v>
      </c>
      <c r="D810" s="13" t="str">
        <f t="shared" si="11"/>
        <v>OK</v>
      </c>
    </row>
    <row r="811" spans="1:4" x14ac:dyDescent="0.2">
      <c r="A811" s="54">
        <v>750</v>
      </c>
      <c r="B811" s="1220">
        <f>'Expenditures 15-22'!D72</f>
        <v>399680</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2783605</v>
      </c>
      <c r="C813" s="13" t="s">
        <v>652</v>
      </c>
      <c r="D813" s="13" t="str">
        <f t="shared" si="11"/>
        <v>Error?</v>
      </c>
    </row>
    <row r="814" spans="1:4" x14ac:dyDescent="0.2">
      <c r="A814" s="54">
        <v>753</v>
      </c>
      <c r="B814" s="1220">
        <f>'Expenditures 15-22'!D75</f>
        <v>25</v>
      </c>
      <c r="D814" s="13" t="str">
        <f t="shared" si="11"/>
        <v>Error?</v>
      </c>
    </row>
    <row r="815" spans="1:4" x14ac:dyDescent="0.2">
      <c r="A815" s="54">
        <v>754</v>
      </c>
      <c r="B815" s="1220">
        <f>'Expenditures 15-22'!D114</f>
        <v>9595330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64800</v>
      </c>
      <c r="D821" s="13" t="str">
        <f t="shared" si="11"/>
        <v>Error?</v>
      </c>
    </row>
    <row r="822" spans="1:4" x14ac:dyDescent="0.2">
      <c r="A822" s="54">
        <v>761</v>
      </c>
      <c r="B822" s="1220">
        <f>'Expenditures 15-22'!E16</f>
        <v>475</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25379</v>
      </c>
      <c r="D833" s="13" t="str">
        <f t="shared" si="12"/>
        <v>Error?</v>
      </c>
    </row>
    <row r="834" spans="1:4" x14ac:dyDescent="0.2">
      <c r="A834" s="54">
        <v>773</v>
      </c>
      <c r="B834" s="1220">
        <f>'Expenditures 15-22'!E14</f>
        <v>183458</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630252</v>
      </c>
      <c r="C836" s="13" t="s">
        <v>652</v>
      </c>
      <c r="D836" s="13" t="str">
        <f t="shared" si="12"/>
        <v>Error?</v>
      </c>
    </row>
    <row r="837" spans="1:4" x14ac:dyDescent="0.2">
      <c r="A837" s="54">
        <v>776</v>
      </c>
      <c r="B837" s="1220">
        <f>'Expenditures 15-22'!E36</f>
        <v>701</v>
      </c>
      <c r="D837" s="13" t="str">
        <f t="shared" si="12"/>
        <v>Error?</v>
      </c>
    </row>
    <row r="838" spans="1:4" x14ac:dyDescent="0.2">
      <c r="A838" s="54">
        <v>777</v>
      </c>
      <c r="B838" s="1220">
        <f>'Expenditures 15-22'!E37</f>
        <v>18115</v>
      </c>
      <c r="D838" s="13" t="str">
        <f t="shared" si="12"/>
        <v>Error?</v>
      </c>
    </row>
    <row r="839" spans="1:4" x14ac:dyDescent="0.2">
      <c r="A839" s="54">
        <v>778</v>
      </c>
      <c r="B839" s="1220">
        <f>'Expenditures 15-22'!E38</f>
        <v>197537</v>
      </c>
      <c r="D839" s="13" t="str">
        <f t="shared" si="12"/>
        <v>Error?</v>
      </c>
    </row>
    <row r="840" spans="1:4" x14ac:dyDescent="0.2">
      <c r="A840" s="54">
        <v>779</v>
      </c>
      <c r="B840" s="1220">
        <f>'Expenditures 15-22'!E39</f>
        <v>11874</v>
      </c>
      <c r="D840" s="13" t="str">
        <f t="shared" si="12"/>
        <v>Error?</v>
      </c>
    </row>
    <row r="841" spans="1:4" x14ac:dyDescent="0.2">
      <c r="A841" s="54">
        <v>780</v>
      </c>
      <c r="B841" s="1220">
        <f>'Expenditures 15-22'!E40</f>
        <v>59013</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287240</v>
      </c>
      <c r="C843" s="13" t="s">
        <v>652</v>
      </c>
      <c r="D843" s="13" t="str">
        <f t="shared" si="12"/>
        <v>Error?</v>
      </c>
    </row>
    <row r="844" spans="1:4" x14ac:dyDescent="0.2">
      <c r="A844" s="54">
        <v>783</v>
      </c>
      <c r="B844" s="1220">
        <f>'Expenditures 15-22'!E44</f>
        <v>205998</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93494</v>
      </c>
      <c r="D846" s="13" t="str">
        <f t="shared" si="12"/>
        <v>Error?</v>
      </c>
    </row>
    <row r="847" spans="1:4" x14ac:dyDescent="0.2">
      <c r="A847" s="54">
        <v>786</v>
      </c>
      <c r="B847" s="1220">
        <f>'Expenditures 15-22'!E47</f>
        <v>299492</v>
      </c>
      <c r="C847" s="13" t="s">
        <v>652</v>
      </c>
      <c r="D847" s="13" t="str">
        <f t="shared" si="12"/>
        <v>Error?</v>
      </c>
    </row>
    <row r="848" spans="1:4" x14ac:dyDescent="0.2">
      <c r="A848" s="54">
        <v>787</v>
      </c>
      <c r="B848" s="1220">
        <f>'Expenditures 15-22'!E49</f>
        <v>458935</v>
      </c>
      <c r="D848" s="13" t="str">
        <f t="shared" si="12"/>
        <v>Error?</v>
      </c>
    </row>
    <row r="849" spans="1:4" x14ac:dyDescent="0.2">
      <c r="A849" s="54">
        <v>788</v>
      </c>
      <c r="B849" s="1220">
        <f>'Expenditures 15-22'!E50</f>
        <v>46919</v>
      </c>
      <c r="D849" s="13" t="str">
        <f t="shared" si="12"/>
        <v>Error?</v>
      </c>
    </row>
    <row r="850" spans="1:4" x14ac:dyDescent="0.2">
      <c r="A850" s="54">
        <v>789</v>
      </c>
      <c r="B850" s="1220">
        <f>'Expenditures 15-22'!E53</f>
        <v>531620</v>
      </c>
      <c r="C850" s="13" t="s">
        <v>652</v>
      </c>
      <c r="D850" s="13" t="str">
        <f t="shared" si="12"/>
        <v>Error?</v>
      </c>
    </row>
    <row r="851" spans="1:4" x14ac:dyDescent="0.2">
      <c r="A851" s="54">
        <v>790</v>
      </c>
      <c r="B851" s="1220">
        <f>'Expenditures 15-22'!E55</f>
        <v>1111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1111</v>
      </c>
      <c r="C853" s="13" t="s">
        <v>652</v>
      </c>
      <c r="D853" s="13" t="str">
        <f t="shared" si="12"/>
        <v>Error?</v>
      </c>
    </row>
    <row r="854" spans="1:4" x14ac:dyDescent="0.2">
      <c r="A854" s="54">
        <v>793</v>
      </c>
      <c r="B854" s="1220">
        <f>'Expenditures 15-22'!E59</f>
        <v>1289</v>
      </c>
      <c r="D854" s="13" t="str">
        <f t="shared" si="12"/>
        <v>Error?</v>
      </c>
    </row>
    <row r="855" spans="1:4" x14ac:dyDescent="0.2">
      <c r="A855" s="54">
        <v>794</v>
      </c>
      <c r="B855" s="1220">
        <f>'Expenditures 15-22'!E60</f>
        <v>238322</v>
      </c>
      <c r="D855" s="13" t="str">
        <f t="shared" si="12"/>
        <v>Error?</v>
      </c>
    </row>
    <row r="856" spans="1:4" x14ac:dyDescent="0.2">
      <c r="A856" s="54">
        <v>795</v>
      </c>
      <c r="B856" s="1220">
        <f>'Expenditures 15-22'!E61</f>
        <v>121124</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933183</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1293918</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17221</v>
      </c>
      <c r="D864" s="13" t="str">
        <f t="shared" si="12"/>
        <v>Error?</v>
      </c>
    </row>
    <row r="865" spans="1:4" x14ac:dyDescent="0.2">
      <c r="A865" s="54">
        <v>804</v>
      </c>
      <c r="B865" s="1220">
        <f>'Expenditures 15-22'!E70</f>
        <v>120208</v>
      </c>
      <c r="D865" s="13" t="str">
        <f t="shared" si="12"/>
        <v>Error?</v>
      </c>
    </row>
    <row r="866" spans="1:4" x14ac:dyDescent="0.2">
      <c r="A866" s="82">
        <v>805</v>
      </c>
      <c r="D866" s="13" t="str">
        <f t="shared" si="12"/>
        <v>OK</v>
      </c>
    </row>
    <row r="867" spans="1:4" x14ac:dyDescent="0.2">
      <c r="A867" s="54">
        <v>806</v>
      </c>
      <c r="B867" s="1220">
        <f>'Expenditures 15-22'!E71</f>
        <v>1205305</v>
      </c>
      <c r="D867" s="13" t="str">
        <f t="shared" si="12"/>
        <v>Error?</v>
      </c>
    </row>
    <row r="868" spans="1:4" x14ac:dyDescent="0.2">
      <c r="A868" s="82">
        <v>807</v>
      </c>
      <c r="D868" s="13" t="str">
        <f t="shared" si="12"/>
        <v>OK</v>
      </c>
    </row>
    <row r="869" spans="1:4" x14ac:dyDescent="0.2">
      <c r="A869" s="54">
        <v>808</v>
      </c>
      <c r="B869" s="1220">
        <f>'Expenditures 15-22'!E72</f>
        <v>1342734</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3756115</v>
      </c>
      <c r="C871" s="13" t="s">
        <v>652</v>
      </c>
      <c r="D871" s="13" t="str">
        <f t="shared" si="12"/>
        <v>Error?</v>
      </c>
    </row>
    <row r="872" spans="1:4" x14ac:dyDescent="0.2">
      <c r="A872" s="54">
        <v>811</v>
      </c>
      <c r="B872" s="1220">
        <f>'Expenditures 15-22'!E75</f>
        <v>53678</v>
      </c>
      <c r="D872" s="13" t="str">
        <f t="shared" si="12"/>
        <v>Error?</v>
      </c>
    </row>
    <row r="873" spans="1:4" x14ac:dyDescent="0.2">
      <c r="A873" s="54">
        <v>812</v>
      </c>
      <c r="B873" s="1220">
        <f>'Expenditures 15-22'!E114</f>
        <v>4440045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749050</v>
      </c>
      <c r="D879" s="13" t="str">
        <f t="shared" si="12"/>
        <v>Error?</v>
      </c>
    </row>
    <row r="880" spans="1:4" x14ac:dyDescent="0.2">
      <c r="A880" s="54">
        <v>819</v>
      </c>
      <c r="B880" s="1220">
        <f>'Expenditures 15-22'!F16</f>
        <v>2389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150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22166</v>
      </c>
      <c r="D891" s="13" t="str">
        <f t="shared" si="12"/>
        <v>Error?</v>
      </c>
    </row>
    <row r="892" spans="1:4" x14ac:dyDescent="0.2">
      <c r="A892" s="54">
        <v>831</v>
      </c>
      <c r="B892" s="1220">
        <f>'Expenditures 15-22'!F14</f>
        <v>146795</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1017760</v>
      </c>
      <c r="C894" s="13" t="s">
        <v>652</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943</v>
      </c>
      <c r="D896" s="13" t="str">
        <f t="shared" si="13"/>
        <v>Error?</v>
      </c>
    </row>
    <row r="897" spans="1:4" x14ac:dyDescent="0.2">
      <c r="A897" s="54">
        <v>836</v>
      </c>
      <c r="B897" s="1220">
        <f>'Expenditures 15-22'!F38</f>
        <v>4320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-60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5203</v>
      </c>
      <c r="C901" s="13" t="s">
        <v>652</v>
      </c>
      <c r="D901" s="13" t="str">
        <f t="shared" si="13"/>
        <v>Error?</v>
      </c>
    </row>
    <row r="902" spans="1:4" x14ac:dyDescent="0.2">
      <c r="A902" s="54">
        <v>841</v>
      </c>
      <c r="B902" s="1220">
        <f>'Expenditures 15-22'!F44</f>
        <v>34766</v>
      </c>
      <c r="D902" s="13" t="str">
        <f t="shared" si="13"/>
        <v>Error?</v>
      </c>
    </row>
    <row r="903" spans="1:4" x14ac:dyDescent="0.2">
      <c r="A903" s="54">
        <v>842</v>
      </c>
      <c r="B903" s="1220">
        <f>'Expenditures 15-22'!F45</f>
        <v>50179</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84945</v>
      </c>
      <c r="C905" s="13" t="s">
        <v>652</v>
      </c>
      <c r="D905" s="13" t="str">
        <f t="shared" si="13"/>
        <v>Error?</v>
      </c>
    </row>
    <row r="906" spans="1:4" x14ac:dyDescent="0.2">
      <c r="A906" s="54">
        <v>845</v>
      </c>
      <c r="B906" s="1220">
        <f>'Expenditures 15-22'!F49</f>
        <v>18697</v>
      </c>
      <c r="D906" s="13" t="str">
        <f t="shared" si="13"/>
        <v>Error?</v>
      </c>
    </row>
    <row r="907" spans="1:4" x14ac:dyDescent="0.2">
      <c r="A907" s="54">
        <v>846</v>
      </c>
      <c r="B907" s="1220">
        <f>'Expenditures 15-22'!F50</f>
        <v>6803</v>
      </c>
      <c r="D907" s="13" t="str">
        <f t="shared" si="13"/>
        <v>Error?</v>
      </c>
    </row>
    <row r="908" spans="1:4" x14ac:dyDescent="0.2">
      <c r="A908" s="54">
        <v>847</v>
      </c>
      <c r="B908" s="1220">
        <f>'Expenditures 15-22'!F53</f>
        <v>29249</v>
      </c>
      <c r="C908" s="13" t="s">
        <v>652</v>
      </c>
      <c r="D908" s="13" t="str">
        <f t="shared" si="13"/>
        <v>Error?</v>
      </c>
    </row>
    <row r="909" spans="1:4" x14ac:dyDescent="0.2">
      <c r="A909" s="54">
        <v>848</v>
      </c>
      <c r="B909" s="1220">
        <f>'Expenditures 15-22'!F55</f>
        <v>15113</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15113</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6177</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6177</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27745</v>
      </c>
      <c r="D923" s="13" t="str">
        <f t="shared" si="13"/>
        <v>Error?</v>
      </c>
    </row>
    <row r="924" spans="1:4" x14ac:dyDescent="0.2">
      <c r="A924" s="82">
        <v>863</v>
      </c>
      <c r="D924" s="13" t="str">
        <f t="shared" si="13"/>
        <v>OK</v>
      </c>
    </row>
    <row r="925" spans="1:4" x14ac:dyDescent="0.2">
      <c r="A925" s="54">
        <v>864</v>
      </c>
      <c r="B925" s="1220">
        <f>'Expenditures 15-22'!F71</f>
        <v>70344</v>
      </c>
      <c r="D925" s="13" t="str">
        <f t="shared" si="13"/>
        <v>Error?</v>
      </c>
    </row>
    <row r="926" spans="1:4" x14ac:dyDescent="0.2">
      <c r="A926" s="82">
        <v>865</v>
      </c>
      <c r="D926" s="13" t="str">
        <f t="shared" si="13"/>
        <v>OK</v>
      </c>
    </row>
    <row r="927" spans="1:4" x14ac:dyDescent="0.2">
      <c r="A927" s="54">
        <v>866</v>
      </c>
      <c r="B927" s="1220">
        <f>'Expenditures 15-22'!F72</f>
        <v>98089</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238776</v>
      </c>
      <c r="C929" s="13" t="s">
        <v>652</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1256536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11282</v>
      </c>
      <c r="D949" s="13" t="str">
        <f t="shared" si="13"/>
        <v>Error?</v>
      </c>
    </row>
    <row r="950" spans="1:4" x14ac:dyDescent="0.2">
      <c r="A950" s="54">
        <v>889</v>
      </c>
      <c r="B950" s="1220">
        <f>'Expenditures 15-22'!G14</f>
        <v>5411</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16693</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9308</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9308</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45208</v>
      </c>
      <c r="D983" s="13" t="str">
        <f t="shared" si="14"/>
        <v>Error?</v>
      </c>
    </row>
    <row r="984" spans="1:4" x14ac:dyDescent="0.2">
      <c r="A984" s="82">
        <v>923</v>
      </c>
      <c r="D984" s="13" t="str">
        <f t="shared" si="14"/>
        <v>OK</v>
      </c>
    </row>
    <row r="985" spans="1:4" x14ac:dyDescent="0.2">
      <c r="A985" s="54">
        <v>924</v>
      </c>
      <c r="B985" s="1220">
        <f>'Expenditures 15-22'!G72</f>
        <v>45208</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54516</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71209</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673</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3475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2859757</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700</v>
      </c>
      <c r="D1016" s="13" t="str">
        <f t="shared" si="14"/>
        <v>Error?</v>
      </c>
    </row>
    <row r="1017" spans="1:4" x14ac:dyDescent="0.2">
      <c r="A1017" s="54">
        <v>956</v>
      </c>
      <c r="B1017" s="1220">
        <f>'Expenditures 15-22'!H42</f>
        <v>700</v>
      </c>
      <c r="C1017" s="13" t="s">
        <v>652</v>
      </c>
      <c r="D1017" s="13" t="str">
        <f t="shared" si="14"/>
        <v>Error?</v>
      </c>
    </row>
    <row r="1018" spans="1:4" x14ac:dyDescent="0.2">
      <c r="A1018" s="54">
        <v>957</v>
      </c>
      <c r="B1018" s="1220">
        <f>'Expenditures 15-22'!H44</f>
        <v>1887</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1887</v>
      </c>
      <c r="C1021" s="13" t="s">
        <v>652</v>
      </c>
      <c r="D1021" s="13" t="str">
        <f t="shared" si="14"/>
        <v>Error?</v>
      </c>
    </row>
    <row r="1022" spans="1:4" x14ac:dyDescent="0.2">
      <c r="A1022" s="54">
        <v>961</v>
      </c>
      <c r="B1022" s="1220">
        <f>'Expenditures 15-22'!H49</f>
        <v>15946</v>
      </c>
      <c r="D1022" s="13" t="str">
        <f t="shared" si="14"/>
        <v>Error?</v>
      </c>
    </row>
    <row r="1023" spans="1:4" x14ac:dyDescent="0.2">
      <c r="A1023" s="54">
        <v>962</v>
      </c>
      <c r="B1023" s="1220">
        <f>'Expenditures 15-22'!H50</f>
        <v>9671</v>
      </c>
      <c r="D1023" s="13" t="str">
        <f t="shared" ref="D1023:D1086" si="15">IF(ISBLANK(B1023),"OK",IF(A1023-B1023=0,"OK","Error?"))</f>
        <v>Error?</v>
      </c>
    </row>
    <row r="1024" spans="1:4" x14ac:dyDescent="0.2">
      <c r="A1024" s="54">
        <v>963</v>
      </c>
      <c r="B1024" s="1220">
        <f>'Expenditures 15-22'!H53</f>
        <v>35347</v>
      </c>
      <c r="C1024" s="13" t="s">
        <v>652</v>
      </c>
      <c r="D1024" s="13" t="str">
        <f t="shared" si="15"/>
        <v>Error?</v>
      </c>
    </row>
    <row r="1025" spans="1:4" x14ac:dyDescent="0.2">
      <c r="A1025" s="54">
        <v>964</v>
      </c>
      <c r="B1025" s="1220">
        <f>'Expenditures 15-22'!H55</f>
        <v>480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480</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5115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5115</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4685</v>
      </c>
      <c r="D1039" s="13" t="str">
        <f t="shared" si="15"/>
        <v>Error?</v>
      </c>
    </row>
    <row r="1040" spans="1:4" x14ac:dyDescent="0.2">
      <c r="A1040" s="82">
        <v>979</v>
      </c>
      <c r="D1040" s="13" t="str">
        <f t="shared" si="15"/>
        <v>OK</v>
      </c>
    </row>
    <row r="1041" spans="1:4" x14ac:dyDescent="0.2">
      <c r="A1041" s="54">
        <v>980</v>
      </c>
      <c r="B1041" s="1220">
        <f>'Expenditures 15-22'!H71</f>
        <v>1290</v>
      </c>
      <c r="D1041" s="13" t="str">
        <f t="shared" si="15"/>
        <v>Error?</v>
      </c>
    </row>
    <row r="1042" spans="1:4" x14ac:dyDescent="0.2">
      <c r="A1042" s="82">
        <v>981</v>
      </c>
      <c r="D1042" s="13" t="str">
        <f t="shared" si="15"/>
        <v>OK</v>
      </c>
    </row>
    <row r="1043" spans="1:4" x14ac:dyDescent="0.2">
      <c r="A1043" s="54">
        <v>982</v>
      </c>
      <c r="B1043" s="1220">
        <f>'Expenditures 15-22'!H72</f>
        <v>5975</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49504</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1651778</v>
      </c>
      <c r="C1047" s="13" t="s">
        <v>652</v>
      </c>
      <c r="D1047" s="13" t="str">
        <f t="shared" si="15"/>
        <v>Error?</v>
      </c>
    </row>
    <row r="1048" spans="1:4" x14ac:dyDescent="0.2">
      <c r="A1048" s="54">
        <v>987</v>
      </c>
      <c r="B1048" s="1220">
        <f>'Expenditures 15-22'!H105</f>
        <v>22146</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22146</v>
      </c>
      <c r="C1053" s="13" t="s">
        <v>652</v>
      </c>
      <c r="D1053" s="13" t="str">
        <f t="shared" si="15"/>
        <v>Error?</v>
      </c>
    </row>
    <row r="1054" spans="1:4" x14ac:dyDescent="0.2">
      <c r="A1054" s="54">
        <v>993</v>
      </c>
      <c r="B1054" s="1220">
        <f>'Expenditures 15-22'!H114</f>
        <v>4583185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31202460</v>
      </c>
      <c r="C1093" s="13" t="s">
        <v>652</v>
      </c>
      <c r="D1093" s="13" t="str">
        <f t="shared" si="16"/>
        <v>Error?</v>
      </c>
    </row>
    <row r="1094" spans="1:4" x14ac:dyDescent="0.2">
      <c r="A1094" s="54">
        <v>1033</v>
      </c>
      <c r="B1094" s="1220">
        <f>'Expenditures 15-22'!K16</f>
        <v>309999</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742951</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87567</v>
      </c>
      <c r="C1105" s="13" t="s">
        <v>652</v>
      </c>
      <c r="D1105" s="13" t="str">
        <f t="shared" si="16"/>
        <v>Error?</v>
      </c>
    </row>
    <row r="1106" spans="1:4" x14ac:dyDescent="0.2">
      <c r="A1106" s="54">
        <v>1045</v>
      </c>
      <c r="B1106" s="1220">
        <f>'Expenditures 15-22'!K14</f>
        <v>1446820</v>
      </c>
      <c r="C1106" s="13" t="s">
        <v>652</v>
      </c>
      <c r="D1106" s="13" t="str">
        <f t="shared" si="16"/>
        <v>Error?</v>
      </c>
    </row>
    <row r="1107" spans="1:4" x14ac:dyDescent="0.2">
      <c r="A1107" s="54">
        <v>1046</v>
      </c>
      <c r="B1107" s="1220">
        <f>'Expenditures 15-22'!K15</f>
        <v>7302</v>
      </c>
      <c r="C1107" s="13" t="s">
        <v>652</v>
      </c>
      <c r="D1107" s="13" t="str">
        <f t="shared" si="16"/>
        <v>Error?</v>
      </c>
    </row>
    <row r="1108" spans="1:4" x14ac:dyDescent="0.2">
      <c r="A1108" s="54">
        <v>1047</v>
      </c>
      <c r="B1108" s="1220">
        <f>'Expenditures 15-22'!K33</f>
        <v>44028040</v>
      </c>
      <c r="C1108" s="13" t="s">
        <v>652</v>
      </c>
      <c r="D1108" s="13" t="str">
        <f t="shared" si="16"/>
        <v>Error?</v>
      </c>
    </row>
    <row r="1109" spans="1:4" x14ac:dyDescent="0.2">
      <c r="A1109" s="54">
        <v>1048</v>
      </c>
      <c r="B1109" s="1220">
        <f>'Expenditures 15-22'!K36</f>
        <v>1151272</v>
      </c>
      <c r="C1109" s="13" t="s">
        <v>652</v>
      </c>
      <c r="D1109" s="13" t="str">
        <f t="shared" si="16"/>
        <v>Error?</v>
      </c>
    </row>
    <row r="1110" spans="1:4" x14ac:dyDescent="0.2">
      <c r="A1110" s="54">
        <v>1049</v>
      </c>
      <c r="B1110" s="1220">
        <f>'Expenditures 15-22'!K37</f>
        <v>924721</v>
      </c>
      <c r="C1110" s="13" t="s">
        <v>652</v>
      </c>
      <c r="D1110" s="13" t="str">
        <f t="shared" si="16"/>
        <v>Error?</v>
      </c>
    </row>
    <row r="1111" spans="1:4" x14ac:dyDescent="0.2">
      <c r="A1111" s="54">
        <v>1050</v>
      </c>
      <c r="B1111" s="1220">
        <f>'Expenditures 15-22'!K38</f>
        <v>679293</v>
      </c>
      <c r="C1111" s="13" t="s">
        <v>652</v>
      </c>
      <c r="D1111" s="13" t="str">
        <f t="shared" si="16"/>
        <v>Error?</v>
      </c>
    </row>
    <row r="1112" spans="1:4" x14ac:dyDescent="0.2">
      <c r="A1112" s="54">
        <v>1051</v>
      </c>
      <c r="B1112" s="1220">
        <f>'Expenditures 15-22'!K39</f>
        <v>681433</v>
      </c>
      <c r="C1112" s="13" t="s">
        <v>652</v>
      </c>
      <c r="D1112" s="13" t="str">
        <f t="shared" si="16"/>
        <v>Error?</v>
      </c>
    </row>
    <row r="1113" spans="1:4" x14ac:dyDescent="0.2">
      <c r="A1113" s="54">
        <v>1052</v>
      </c>
      <c r="B1113" s="1220">
        <f>'Expenditures 15-22'!K40</f>
        <v>1265795</v>
      </c>
      <c r="C1113" s="13" t="s">
        <v>652</v>
      </c>
      <c r="D1113" s="13" t="str">
        <f t="shared" si="16"/>
        <v>Error?</v>
      </c>
    </row>
    <row r="1114" spans="1:4" x14ac:dyDescent="0.2">
      <c r="A1114" s="54">
        <v>1053</v>
      </c>
      <c r="B1114" s="1220">
        <f>'Expenditures 15-22'!K41</f>
        <v>700</v>
      </c>
      <c r="C1114" s="13" t="s">
        <v>652</v>
      </c>
      <c r="D1114" s="13" t="str">
        <f t="shared" si="16"/>
        <v>Error?</v>
      </c>
    </row>
    <row r="1115" spans="1:4" x14ac:dyDescent="0.2">
      <c r="A1115" s="54">
        <v>1054</v>
      </c>
      <c r="B1115" s="1220">
        <f>'Expenditures 15-22'!K42</f>
        <v>4703214</v>
      </c>
      <c r="C1115" s="13" t="s">
        <v>652</v>
      </c>
      <c r="D1115" s="13" t="str">
        <f t="shared" si="16"/>
        <v>Error?</v>
      </c>
    </row>
    <row r="1116" spans="1:4" x14ac:dyDescent="0.2">
      <c r="A1116" s="54">
        <v>1055</v>
      </c>
      <c r="B1116" s="1220">
        <f>'Expenditures 15-22'!K44</f>
        <v>997509</v>
      </c>
      <c r="C1116" s="13" t="s">
        <v>652</v>
      </c>
      <c r="D1116" s="13" t="str">
        <f t="shared" si="16"/>
        <v>Error?</v>
      </c>
    </row>
    <row r="1117" spans="1:4" x14ac:dyDescent="0.2">
      <c r="A1117" s="54">
        <v>1056</v>
      </c>
      <c r="B1117" s="1220">
        <f>'Expenditures 15-22'!K45</f>
        <v>1064282</v>
      </c>
      <c r="C1117" s="13" t="s">
        <v>652</v>
      </c>
      <c r="D1117" s="13" t="str">
        <f t="shared" si="16"/>
        <v>Error?</v>
      </c>
    </row>
    <row r="1118" spans="1:4" x14ac:dyDescent="0.2">
      <c r="A1118" s="54">
        <v>1057</v>
      </c>
      <c r="B1118" s="1220">
        <f>'Expenditures 15-22'!K46</f>
        <v>205006</v>
      </c>
      <c r="C1118" s="13" t="s">
        <v>652</v>
      </c>
      <c r="D1118" s="13" t="str">
        <f t="shared" si="16"/>
        <v>Error?</v>
      </c>
    </row>
    <row r="1119" spans="1:4" x14ac:dyDescent="0.2">
      <c r="A1119" s="54">
        <v>1058</v>
      </c>
      <c r="B1119" s="1220">
        <f>'Expenditures 15-22'!K47</f>
        <v>2266797</v>
      </c>
      <c r="C1119" s="13" t="s">
        <v>652</v>
      </c>
      <c r="D1119" s="13" t="str">
        <f t="shared" si="16"/>
        <v>Error?</v>
      </c>
    </row>
    <row r="1120" spans="1:4" x14ac:dyDescent="0.2">
      <c r="A1120" s="54">
        <v>1059</v>
      </c>
      <c r="B1120" s="1220">
        <f>'Expenditures 15-22'!K49</f>
        <v>493578</v>
      </c>
      <c r="C1120" s="13" t="s">
        <v>652</v>
      </c>
      <c r="D1120" s="13" t="str">
        <f t="shared" si="16"/>
        <v>Error?</v>
      </c>
    </row>
    <row r="1121" spans="1:4" x14ac:dyDescent="0.2">
      <c r="A1121" s="54">
        <v>1060</v>
      </c>
      <c r="B1121" s="1220">
        <f>'Expenditures 15-22'!K50</f>
        <v>434487</v>
      </c>
      <c r="C1121" s="13" t="s">
        <v>652</v>
      </c>
      <c r="D1121" s="13" t="str">
        <f t="shared" si="16"/>
        <v>Error?</v>
      </c>
    </row>
    <row r="1122" spans="1:4" x14ac:dyDescent="0.2">
      <c r="A1122" s="54">
        <v>1061</v>
      </c>
      <c r="B1122" s="1220">
        <f>'Expenditures 15-22'!K53</f>
        <v>974343</v>
      </c>
      <c r="C1122" s="13" t="s">
        <v>652</v>
      </c>
      <c r="D1122" s="13" t="str">
        <f t="shared" si="16"/>
        <v>Error?</v>
      </c>
    </row>
    <row r="1123" spans="1:4" x14ac:dyDescent="0.2">
      <c r="A1123" s="54">
        <v>1062</v>
      </c>
      <c r="B1123" s="1220">
        <f>'Expenditures 15-22'!K55</f>
        <v>3551646</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3551646</v>
      </c>
      <c r="C1125" s="13" t="s">
        <v>652</v>
      </c>
      <c r="D1125" s="13" t="str">
        <f t="shared" si="16"/>
        <v>Error?</v>
      </c>
    </row>
    <row r="1126" spans="1:4" x14ac:dyDescent="0.2">
      <c r="A1126" s="54">
        <v>1065</v>
      </c>
      <c r="B1126" s="1220">
        <f>'Expenditures 15-22'!K59</f>
        <v>204469</v>
      </c>
      <c r="C1126" s="13" t="s">
        <v>652</v>
      </c>
      <c r="D1126" s="13" t="str">
        <f t="shared" si="16"/>
        <v>Error?</v>
      </c>
    </row>
    <row r="1127" spans="1:4" x14ac:dyDescent="0.2">
      <c r="A1127" s="54">
        <v>1066</v>
      </c>
      <c r="B1127" s="1220">
        <f>'Expenditures 15-22'!K60</f>
        <v>591902</v>
      </c>
      <c r="C1127" s="13" t="s">
        <v>652</v>
      </c>
      <c r="D1127" s="13" t="str">
        <f t="shared" si="16"/>
        <v>Error?</v>
      </c>
    </row>
    <row r="1128" spans="1:4" x14ac:dyDescent="0.2">
      <c r="A1128" s="54">
        <v>1067</v>
      </c>
      <c r="B1128" s="1220">
        <f>'Expenditures 15-22'!K61</f>
        <v>439440</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1050993</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2286804</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117095</v>
      </c>
      <c r="C1136" s="13" t="s">
        <v>652</v>
      </c>
      <c r="D1136" s="13" t="str">
        <f t="shared" si="16"/>
        <v>Error?</v>
      </c>
    </row>
    <row r="1137" spans="1:4" x14ac:dyDescent="0.2">
      <c r="A1137" s="54">
        <v>1076</v>
      </c>
      <c r="B1137" s="1220">
        <f>'Expenditures 15-22'!K70</f>
        <v>510329</v>
      </c>
      <c r="C1137" s="13" t="s">
        <v>652</v>
      </c>
      <c r="D1137" s="13" t="str">
        <f t="shared" si="16"/>
        <v>Error?</v>
      </c>
    </row>
    <row r="1138" spans="1:4" x14ac:dyDescent="0.2">
      <c r="A1138" s="82">
        <v>1077</v>
      </c>
      <c r="D1138" s="13" t="str">
        <f t="shared" si="16"/>
        <v>OK</v>
      </c>
    </row>
    <row r="1139" spans="1:4" x14ac:dyDescent="0.2">
      <c r="A1139" s="54">
        <v>1078</v>
      </c>
      <c r="B1139" s="1220">
        <f>'Expenditures 15-22'!K71</f>
        <v>2677838</v>
      </c>
      <c r="C1139" s="13" t="s">
        <v>652</v>
      </c>
      <c r="D1139" s="13" t="str">
        <f t="shared" si="16"/>
        <v>Error?</v>
      </c>
    </row>
    <row r="1140" spans="1:4" x14ac:dyDescent="0.2">
      <c r="A1140" s="82">
        <v>1079</v>
      </c>
      <c r="D1140" s="13" t="str">
        <f t="shared" si="16"/>
        <v>OK</v>
      </c>
    </row>
    <row r="1141" spans="1:4" x14ac:dyDescent="0.2">
      <c r="A1141" s="54">
        <v>1080</v>
      </c>
      <c r="B1141" s="1220">
        <f>'Expenditures 15-22'!K72</f>
        <v>3305262</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17088066</v>
      </c>
      <c r="C1143" s="13" t="s">
        <v>652</v>
      </c>
      <c r="D1143" s="13" t="str">
        <f t="shared" si="16"/>
        <v>Error?</v>
      </c>
    </row>
    <row r="1144" spans="1:4" x14ac:dyDescent="0.2">
      <c r="A1144" s="54">
        <v>1083</v>
      </c>
      <c r="B1144" s="1220">
        <f>'Expenditures 15-22'!K75</f>
        <v>110173</v>
      </c>
      <c r="C1144" s="13" t="s">
        <v>652</v>
      </c>
      <c r="D1144" s="13" t="str">
        <f t="shared" si="16"/>
        <v>Error?</v>
      </c>
    </row>
    <row r="1145" spans="1:4" x14ac:dyDescent="0.2">
      <c r="A1145" s="54">
        <v>1084</v>
      </c>
      <c r="B1145" s="1220">
        <f>'Expenditures 15-22'!K102</f>
        <v>1651778</v>
      </c>
      <c r="C1145" s="13" t="s">
        <v>652</v>
      </c>
      <c r="D1145" s="13" t="str">
        <f t="shared" si="16"/>
        <v>Error?</v>
      </c>
    </row>
    <row r="1146" spans="1:4" x14ac:dyDescent="0.2">
      <c r="A1146" s="54">
        <v>1085</v>
      </c>
      <c r="B1146" s="1220">
        <f>'Expenditures 15-22'!K105</f>
        <v>22146</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22146</v>
      </c>
      <c r="C1151" s="13" t="s">
        <v>652</v>
      </c>
      <c r="D1151" s="13" t="str">
        <f t="shared" ref="D1151:D1214" si="17">IF(ISBLANK(B1151),"OK",IF(A1151-B1151=0,"OK","Error?"))</f>
        <v>Error?</v>
      </c>
    </row>
    <row r="1152" spans="1:4" x14ac:dyDescent="0.2">
      <c r="A1152" s="54">
        <v>1091</v>
      </c>
      <c r="B1152" s="1220">
        <f>'Expenditures 15-22'!K114</f>
        <v>62900203</v>
      </c>
      <c r="C1152" s="13" t="s">
        <v>652</v>
      </c>
      <c r="D1152" s="13" t="str">
        <f t="shared" si="17"/>
        <v>Error?</v>
      </c>
    </row>
    <row r="1153" spans="1:4" x14ac:dyDescent="0.2">
      <c r="A1153" s="54">
        <v>1092</v>
      </c>
      <c r="B1153" s="1220">
        <f>'Expenditures 15-22'!K115</f>
        <v>2084381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1181396</v>
      </c>
      <c r="D1221" s="13" t="str">
        <f t="shared" si="18"/>
        <v>Error?</v>
      </c>
    </row>
    <row r="1222" spans="1:4" x14ac:dyDescent="0.2">
      <c r="A1222" s="82">
        <v>1161</v>
      </c>
      <c r="D1222" s="13" t="str">
        <f t="shared" si="18"/>
        <v>OK</v>
      </c>
    </row>
    <row r="1223" spans="1:4" x14ac:dyDescent="0.2">
      <c r="A1223" s="54">
        <v>1162</v>
      </c>
      <c r="B1223" s="1220">
        <f>'Expenditures 15-22'!C127</f>
        <v>1181396</v>
      </c>
      <c r="C1223" s="13" t="s">
        <v>652</v>
      </c>
      <c r="D1223" s="13" t="str">
        <f t="shared" si="18"/>
        <v>Error?</v>
      </c>
    </row>
    <row r="1224" spans="1:4" x14ac:dyDescent="0.2">
      <c r="A1224" s="54">
        <v>1163</v>
      </c>
      <c r="B1224" s="1220">
        <f>'Expenditures 15-22'!C128</f>
        <v>100624</v>
      </c>
      <c r="D1224" s="13" t="str">
        <f t="shared" si="18"/>
        <v>Error?</v>
      </c>
    </row>
    <row r="1225" spans="1:4" x14ac:dyDescent="0.2">
      <c r="A1225" s="54">
        <v>1164</v>
      </c>
      <c r="B1225" s="1220">
        <f>'Expenditures 15-22'!C129</f>
        <v>1282020</v>
      </c>
      <c r="C1225" s="13" t="s">
        <v>652</v>
      </c>
      <c r="D1225" s="13" t="str">
        <f t="shared" si="18"/>
        <v>Error?</v>
      </c>
    </row>
    <row r="1226" spans="1:4" x14ac:dyDescent="0.2">
      <c r="A1226" s="54">
        <v>1165</v>
      </c>
      <c r="B1226" s="1220">
        <f>'Expenditures 15-22'!C150</f>
        <v>1282020</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285329</v>
      </c>
      <c r="D1229" s="13" t="str">
        <f t="shared" si="18"/>
        <v>Error?</v>
      </c>
    </row>
    <row r="1230" spans="1:4" x14ac:dyDescent="0.2">
      <c r="A1230" s="82">
        <v>1169</v>
      </c>
      <c r="D1230" s="13" t="str">
        <f t="shared" si="18"/>
        <v>OK</v>
      </c>
    </row>
    <row r="1231" spans="1:4" x14ac:dyDescent="0.2">
      <c r="A1231" s="54">
        <v>1170</v>
      </c>
      <c r="B1231" s="1220">
        <f>'Expenditures 15-22'!D127</f>
        <v>285329</v>
      </c>
      <c r="C1231" s="13" t="s">
        <v>652</v>
      </c>
      <c r="D1231" s="13" t="str">
        <f t="shared" si="18"/>
        <v>Error?</v>
      </c>
    </row>
    <row r="1232" spans="1:4" x14ac:dyDescent="0.2">
      <c r="A1232" s="54">
        <v>1171</v>
      </c>
      <c r="B1232" s="1220">
        <f>'Expenditures 15-22'!D128</f>
        <v>23639</v>
      </c>
      <c r="D1232" s="13" t="str">
        <f t="shared" si="18"/>
        <v>Error?</v>
      </c>
    </row>
    <row r="1233" spans="1:4" x14ac:dyDescent="0.2">
      <c r="A1233" s="54">
        <v>1172</v>
      </c>
      <c r="B1233" s="1220">
        <f>'Expenditures 15-22'!D129</f>
        <v>308968</v>
      </c>
      <c r="C1233" s="13" t="s">
        <v>652</v>
      </c>
      <c r="D1233" s="13" t="str">
        <f t="shared" si="18"/>
        <v>Error?</v>
      </c>
    </row>
    <row r="1234" spans="1:4" x14ac:dyDescent="0.2">
      <c r="A1234" s="54">
        <v>1173</v>
      </c>
      <c r="B1234" s="1220">
        <f>'Expenditures 15-22'!D150</f>
        <v>308968</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1714318</v>
      </c>
      <c r="D1237" s="13" t="str">
        <f t="shared" si="18"/>
        <v>Error?</v>
      </c>
    </row>
    <row r="1238" spans="1:4" x14ac:dyDescent="0.2">
      <c r="A1238" s="82">
        <v>1177</v>
      </c>
      <c r="D1238" s="13" t="str">
        <f t="shared" si="18"/>
        <v>OK</v>
      </c>
    </row>
    <row r="1239" spans="1:4" x14ac:dyDescent="0.2">
      <c r="A1239" s="54">
        <v>1178</v>
      </c>
      <c r="B1239" s="1220">
        <f>'Expenditures 15-22'!E127</f>
        <v>1714318</v>
      </c>
      <c r="C1239" s="13" t="s">
        <v>652</v>
      </c>
      <c r="D1239" s="13" t="str">
        <f t="shared" si="18"/>
        <v>Error?</v>
      </c>
    </row>
    <row r="1240" spans="1:4" x14ac:dyDescent="0.2">
      <c r="A1240" s="54">
        <v>1179</v>
      </c>
      <c r="B1240" s="1220">
        <f>'Expenditures 15-22'!E128</f>
        <v>268513</v>
      </c>
      <c r="D1240" s="13" t="str">
        <f t="shared" si="18"/>
        <v>Error?</v>
      </c>
    </row>
    <row r="1241" spans="1:4" x14ac:dyDescent="0.2">
      <c r="A1241" s="54">
        <v>1180</v>
      </c>
      <c r="B1241" s="1220">
        <f>'Expenditures 15-22'!E129</f>
        <v>1982831</v>
      </c>
      <c r="C1241" s="13" t="s">
        <v>652</v>
      </c>
      <c r="D1241" s="13" t="str">
        <f t="shared" si="18"/>
        <v>Error?</v>
      </c>
    </row>
    <row r="1242" spans="1:4" x14ac:dyDescent="0.2">
      <c r="A1242" s="54">
        <v>1181</v>
      </c>
      <c r="B1242" s="1220">
        <f>'Expenditures 15-22'!E150</f>
        <v>1982831</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1582715</v>
      </c>
      <c r="D1245" s="13" t="str">
        <f t="shared" si="18"/>
        <v>Error?</v>
      </c>
    </row>
    <row r="1246" spans="1:4" x14ac:dyDescent="0.2">
      <c r="A1246" s="82">
        <v>1185</v>
      </c>
      <c r="D1246" s="13" t="str">
        <f t="shared" si="18"/>
        <v>OK</v>
      </c>
    </row>
    <row r="1247" spans="1:4" x14ac:dyDescent="0.2">
      <c r="A1247" s="54">
        <v>1186</v>
      </c>
      <c r="B1247" s="1220">
        <f>'Expenditures 15-22'!F127</f>
        <v>1582715</v>
      </c>
      <c r="C1247" s="13" t="s">
        <v>652</v>
      </c>
      <c r="D1247" s="13" t="str">
        <f t="shared" si="18"/>
        <v>Error?</v>
      </c>
    </row>
    <row r="1248" spans="1:4" x14ac:dyDescent="0.2">
      <c r="A1248" s="54">
        <v>1187</v>
      </c>
      <c r="B1248" s="1220">
        <f>'Expenditures 15-22'!F128</f>
        <v>16964</v>
      </c>
      <c r="D1248" s="13" t="str">
        <f t="shared" si="18"/>
        <v>Error?</v>
      </c>
    </row>
    <row r="1249" spans="1:4" x14ac:dyDescent="0.2">
      <c r="A1249" s="54">
        <v>1188</v>
      </c>
      <c r="B1249" s="1220">
        <f>'Expenditures 15-22'!F129</f>
        <v>1599679</v>
      </c>
      <c r="C1249" s="13" t="s">
        <v>652</v>
      </c>
      <c r="D1249" s="13" t="str">
        <f t="shared" si="18"/>
        <v>Error?</v>
      </c>
    </row>
    <row r="1250" spans="1:4" x14ac:dyDescent="0.2">
      <c r="A1250" s="54">
        <v>1189</v>
      </c>
      <c r="B1250" s="1220">
        <f>'Expenditures 15-22'!F150</f>
        <v>1599679</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1206662</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1206662</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1206662</v>
      </c>
      <c r="C1258" s="13" t="s">
        <v>652</v>
      </c>
      <c r="D1258" s="13" t="str">
        <f t="shared" si="18"/>
        <v>Error?</v>
      </c>
    </row>
    <row r="1259" spans="1:4" x14ac:dyDescent="0.2">
      <c r="A1259" s="54">
        <v>1198</v>
      </c>
      <c r="B1259" s="1220">
        <f>'Expenditures 15-22'!G150</f>
        <v>1206662</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0</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5972669</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5972669</v>
      </c>
      <c r="C1279" s="13" t="s">
        <v>652</v>
      </c>
      <c r="D1279" s="13" t="str">
        <f t="shared" ref="D1279:D1342" si="19">IF(ISBLANK(B1279),"OK",IF(A1279-B1279=0,"OK","Error?"))</f>
        <v>Error?</v>
      </c>
    </row>
    <row r="1280" spans="1:4" x14ac:dyDescent="0.2">
      <c r="A1280" s="54">
        <v>1219</v>
      </c>
      <c r="B1280" s="1220">
        <f>'Expenditures 15-22'!K128</f>
        <v>426919</v>
      </c>
      <c r="C1280" s="13" t="s">
        <v>652</v>
      </c>
      <c r="D1280" s="13" t="str">
        <f t="shared" si="19"/>
        <v>Error?</v>
      </c>
    </row>
    <row r="1281" spans="1:4" x14ac:dyDescent="0.2">
      <c r="A1281" s="54">
        <v>1220</v>
      </c>
      <c r="B1281" s="1220">
        <f>'Expenditures 15-22'!K129</f>
        <v>6399588</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6399588</v>
      </c>
      <c r="C1288" s="13" t="s">
        <v>652</v>
      </c>
      <c r="D1288" s="13" t="str">
        <f t="shared" si="19"/>
        <v>Error?</v>
      </c>
    </row>
    <row r="1289" spans="1:4" x14ac:dyDescent="0.2">
      <c r="A1289" s="54">
        <v>1228</v>
      </c>
      <c r="B1289" s="1220">
        <f>'Expenditures 15-22'!K151</f>
        <v>1546586</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1598</v>
      </c>
      <c r="D1307" s="13" t="str">
        <f t="shared" si="19"/>
        <v>Error?</v>
      </c>
    </row>
    <row r="1308" spans="1:4" x14ac:dyDescent="0.2">
      <c r="A1308" s="54">
        <v>1247</v>
      </c>
      <c r="B1308" s="1220">
        <f>'Expenditures 15-22'!E166</f>
        <v>1598</v>
      </c>
      <c r="C1308" s="13" t="s">
        <v>652</v>
      </c>
      <c r="D1308" s="13" t="str">
        <f t="shared" si="19"/>
        <v>Error?</v>
      </c>
    </row>
    <row r="1309" spans="1:4" x14ac:dyDescent="0.2">
      <c r="A1309" s="54">
        <v>1248</v>
      </c>
      <c r="B1309" s="1220">
        <f>'Expenditures 15-22'!E168</f>
        <v>1598</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2402665</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7502193</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9904858</v>
      </c>
      <c r="C1317" s="13" t="s">
        <v>652</v>
      </c>
      <c r="D1317" s="13" t="str">
        <f t="shared" si="19"/>
        <v>Error?</v>
      </c>
    </row>
    <row r="1318" spans="1:4" x14ac:dyDescent="0.2">
      <c r="A1318" s="54">
        <v>1257</v>
      </c>
      <c r="B1318" s="1220">
        <f>'Expenditures 15-22'!H168</f>
        <v>9904858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2402665</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7502193</v>
      </c>
      <c r="C1329" s="13" t="s">
        <v>652</v>
      </c>
      <c r="D1329" s="13" t="str">
        <f t="shared" si="19"/>
        <v>Error?</v>
      </c>
    </row>
    <row r="1330" spans="1:4" x14ac:dyDescent="0.2">
      <c r="A1330" s="54">
        <v>1269</v>
      </c>
      <c r="B1330" s="1220">
        <f>'Expenditures 15-22'!K165</f>
        <v>1598</v>
      </c>
      <c r="C1330" s="13" t="s">
        <v>652</v>
      </c>
      <c r="D1330" s="13" t="str">
        <f t="shared" si="19"/>
        <v>Error?</v>
      </c>
    </row>
    <row r="1331" spans="1:4" x14ac:dyDescent="0.2">
      <c r="A1331" s="54">
        <v>1270</v>
      </c>
      <c r="B1331" s="1220">
        <f>'Expenditures 15-22'!K166</f>
        <v>9906456</v>
      </c>
      <c r="C1331" s="13" t="s">
        <v>652</v>
      </c>
      <c r="D1331" s="13" t="str">
        <f t="shared" si="19"/>
        <v>Error?</v>
      </c>
    </row>
    <row r="1332" spans="1:4" x14ac:dyDescent="0.2">
      <c r="A1332" s="54">
        <v>1271</v>
      </c>
      <c r="B1332" s="1220">
        <f>'Expenditures 15-22'!K168</f>
        <v>9906456</v>
      </c>
      <c r="C1332" s="13" t="s">
        <v>652</v>
      </c>
      <c r="D1332" s="13" t="str">
        <f t="shared" si="19"/>
        <v>Error?</v>
      </c>
    </row>
    <row r="1333" spans="1:4" x14ac:dyDescent="0.2">
      <c r="A1333" s="54">
        <v>1272</v>
      </c>
      <c r="B1333" s="1220">
        <f>'Expenditures 15-22'!K169</f>
        <v>-576782</v>
      </c>
      <c r="C1333" s="13" t="s">
        <v>652</v>
      </c>
      <c r="D1333" s="13" t="str">
        <f t="shared" si="19"/>
        <v>Error?</v>
      </c>
    </row>
    <row r="1334" spans="1:4" x14ac:dyDescent="0.2">
      <c r="A1334" s="82">
        <v>1273</v>
      </c>
      <c r="D1334" s="13" t="str">
        <f t="shared" si="19"/>
        <v>OK</v>
      </c>
    </row>
    <row r="1335" spans="1:4" x14ac:dyDescent="0.2">
      <c r="A1335" s="54">
        <v>1274</v>
      </c>
      <c r="B1335" s="1220">
        <f>'Expenditures 15-22'!C176</f>
        <v>99231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99231</v>
      </c>
      <c r="C1339" s="13" t="s">
        <v>652</v>
      </c>
      <c r="D1339" s="13" t="str">
        <f t="shared" si="19"/>
        <v>Error?</v>
      </c>
    </row>
    <row r="1340" spans="1:4" x14ac:dyDescent="0.2">
      <c r="A1340" s="54">
        <v>1279</v>
      </c>
      <c r="B1340" s="1220">
        <f>'Expenditures 15-22'!C204</f>
        <v>99231</v>
      </c>
      <c r="C1340" s="13" t="s">
        <v>652</v>
      </c>
      <c r="D1340" s="13" t="str">
        <f t="shared" si="19"/>
        <v>Error?</v>
      </c>
    </row>
    <row r="1341" spans="1:4" x14ac:dyDescent="0.2">
      <c r="A1341" s="54">
        <v>1280</v>
      </c>
      <c r="B1341" s="1220">
        <f>'Expenditures 15-22'!D176</f>
        <v>33447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33447</v>
      </c>
      <c r="C1345" s="13" t="s">
        <v>652</v>
      </c>
      <c r="D1345" s="13" t="str">
        <f t="shared" si="20"/>
        <v>Error?</v>
      </c>
    </row>
    <row r="1346" spans="1:4" x14ac:dyDescent="0.2">
      <c r="A1346" s="54">
        <v>1285</v>
      </c>
      <c r="B1346" s="1220">
        <f>'Expenditures 15-22'!D204</f>
        <v>33447</v>
      </c>
      <c r="C1346" s="13" t="s">
        <v>652</v>
      </c>
      <c r="D1346" s="13" t="str">
        <f t="shared" si="20"/>
        <v>Error?</v>
      </c>
    </row>
    <row r="1347" spans="1:4" x14ac:dyDescent="0.2">
      <c r="A1347" s="54">
        <v>1286</v>
      </c>
      <c r="B1347" s="1220">
        <f>'Expenditures 15-22'!E176</f>
        <v>4323197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4323197</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4323197</v>
      </c>
      <c r="C1353" s="13" t="s">
        <v>652</v>
      </c>
      <c r="D1353" s="13" t="str">
        <f t="shared" si="20"/>
        <v>Error?</v>
      </c>
    </row>
    <row r="1354" spans="1:4" x14ac:dyDescent="0.2">
      <c r="A1354" s="54">
        <v>1293</v>
      </c>
      <c r="B1354" s="1220">
        <f>'Expenditures 15-22'!F176</f>
        <v>6654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6654</v>
      </c>
      <c r="C1358" s="13" t="s">
        <v>652</v>
      </c>
      <c r="D1358" s="13" t="str">
        <f t="shared" si="20"/>
        <v>Error?</v>
      </c>
    </row>
    <row r="1359" spans="1:4" x14ac:dyDescent="0.2">
      <c r="A1359" s="54">
        <v>1298</v>
      </c>
      <c r="B1359" s="1220">
        <f>'Expenditures 15-22'!F204</f>
        <v>6654</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4462529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4462529</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4462529</v>
      </c>
      <c r="C1388" s="13" t="s">
        <v>652</v>
      </c>
      <c r="D1388" s="13" t="str">
        <f t="shared" si="20"/>
        <v>Error?</v>
      </c>
    </row>
    <row r="1389" spans="1:4" x14ac:dyDescent="0.2">
      <c r="A1389" s="54">
        <v>1328</v>
      </c>
      <c r="B1389" s="1220">
        <f>'Expenditures 15-22'!K205</f>
        <v>-204678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3100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7495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56</v>
      </c>
      <c r="D1407" s="13" t="str">
        <f t="shared" ref="D1407:D1470" si="21">IF(ISBLANK(B1407),"OK",IF(A1407-B1407=0,"OK","Error?"))</f>
        <v>Error?</v>
      </c>
    </row>
    <row r="1408" spans="1:4" x14ac:dyDescent="0.2">
      <c r="A1408" s="54">
        <v>1347</v>
      </c>
      <c r="B1408" s="1220">
        <f>'Expenditures 15-22'!D217</f>
        <v>42172</v>
      </c>
      <c r="D1408" s="13" t="str">
        <f t="shared" si="21"/>
        <v>Error?</v>
      </c>
    </row>
    <row r="1409" spans="1:4" x14ac:dyDescent="0.2">
      <c r="A1409" s="54">
        <v>1348</v>
      </c>
      <c r="B1409" s="1220">
        <f>'Expenditures 15-22'!D218</f>
        <v>104</v>
      </c>
      <c r="D1409" s="13" t="str">
        <f t="shared" si="21"/>
        <v>Error?</v>
      </c>
    </row>
    <row r="1410" spans="1:4" x14ac:dyDescent="0.2">
      <c r="A1410" s="54">
        <v>1349</v>
      </c>
      <c r="B1410" s="1220">
        <f>'Expenditures 15-22'!D223</f>
        <v>663421</v>
      </c>
      <c r="C1410" s="13" t="s">
        <v>652</v>
      </c>
      <c r="D1410" s="13" t="str">
        <f t="shared" si="21"/>
        <v>Error?</v>
      </c>
    </row>
    <row r="1411" spans="1:4" x14ac:dyDescent="0.2">
      <c r="A1411" s="54">
        <v>1350</v>
      </c>
      <c r="B1411" s="1220">
        <f>'Expenditures 15-22'!D226</f>
        <v>10599</v>
      </c>
      <c r="D1411" s="13" t="str">
        <f t="shared" si="21"/>
        <v>Error?</v>
      </c>
    </row>
    <row r="1412" spans="1:4" x14ac:dyDescent="0.2">
      <c r="A1412" s="54">
        <v>1351</v>
      </c>
      <c r="B1412" s="1220">
        <f>'Expenditures 15-22'!D227</f>
        <v>15486</v>
      </c>
      <c r="D1412" s="13" t="str">
        <f t="shared" si="21"/>
        <v>Error?</v>
      </c>
    </row>
    <row r="1413" spans="1:4" x14ac:dyDescent="0.2">
      <c r="A1413" s="54">
        <v>1352</v>
      </c>
      <c r="B1413" s="1220">
        <f>'Expenditures 15-22'!D228</f>
        <v>49809</v>
      </c>
      <c r="D1413" s="13" t="str">
        <f t="shared" si="21"/>
        <v>Error?</v>
      </c>
    </row>
    <row r="1414" spans="1:4" x14ac:dyDescent="0.2">
      <c r="A1414" s="54">
        <v>1353</v>
      </c>
      <c r="B1414" s="1220">
        <f>'Expenditures 15-22'!D229</f>
        <v>6240</v>
      </c>
      <c r="D1414" s="13" t="str">
        <f t="shared" si="21"/>
        <v>Error?</v>
      </c>
    </row>
    <row r="1415" spans="1:4" x14ac:dyDescent="0.2">
      <c r="A1415" s="54">
        <v>1354</v>
      </c>
      <c r="B1415" s="1220">
        <f>'Expenditures 15-22'!D230</f>
        <v>11565</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93699</v>
      </c>
      <c r="C1417" s="13" t="s">
        <v>652</v>
      </c>
      <c r="D1417" s="13" t="str">
        <f t="shared" si="21"/>
        <v>Error?</v>
      </c>
    </row>
    <row r="1418" spans="1:4" x14ac:dyDescent="0.2">
      <c r="A1418" s="54">
        <v>1357</v>
      </c>
      <c r="B1418" s="1220">
        <f>'Expenditures 15-22'!D234</f>
        <v>16493</v>
      </c>
      <c r="D1418" s="13" t="str">
        <f t="shared" si="21"/>
        <v>Error?</v>
      </c>
    </row>
    <row r="1419" spans="1:4" x14ac:dyDescent="0.2">
      <c r="A1419" s="54">
        <v>1358</v>
      </c>
      <c r="B1419" s="1220">
        <f>'Expenditures 15-22'!D235</f>
        <v>35536</v>
      </c>
      <c r="D1419" s="13" t="str">
        <f t="shared" si="21"/>
        <v>Error?</v>
      </c>
    </row>
    <row r="1420" spans="1:4" x14ac:dyDescent="0.2">
      <c r="A1420" s="54">
        <v>1359</v>
      </c>
      <c r="B1420" s="1220">
        <f>'Expenditures 15-22'!D236</f>
        <v>1158</v>
      </c>
      <c r="D1420" s="13" t="str">
        <f t="shared" si="21"/>
        <v>Error?</v>
      </c>
    </row>
    <row r="1421" spans="1:4" x14ac:dyDescent="0.2">
      <c r="A1421" s="54">
        <v>1360</v>
      </c>
      <c r="B1421" s="1220">
        <f>'Expenditures 15-22'!D237</f>
        <v>53187</v>
      </c>
      <c r="C1421" s="13" t="s">
        <v>652</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12959</v>
      </c>
      <c r="D1423" s="13" t="str">
        <f t="shared" si="21"/>
        <v>Error?</v>
      </c>
    </row>
    <row r="1424" spans="1:4" x14ac:dyDescent="0.2">
      <c r="A1424" s="54">
        <v>1363</v>
      </c>
      <c r="B1424" s="1220">
        <f>'Expenditures 15-22'!D251</f>
        <v>13060</v>
      </c>
      <c r="C1424" s="13" t="s">
        <v>652</v>
      </c>
      <c r="D1424" s="13" t="str">
        <f t="shared" si="21"/>
        <v>Error?</v>
      </c>
    </row>
    <row r="1425" spans="1:4" x14ac:dyDescent="0.2">
      <c r="A1425" s="54">
        <v>1364</v>
      </c>
      <c r="B1425" s="1220">
        <f>'Expenditures 15-22'!D253</f>
        <v>156607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156607</v>
      </c>
      <c r="C1427" s="13" t="s">
        <v>652</v>
      </c>
      <c r="D1427" s="13" t="str">
        <f t="shared" si="21"/>
        <v>Error?</v>
      </c>
    </row>
    <row r="1428" spans="1:4" x14ac:dyDescent="0.2">
      <c r="A1428" s="54">
        <v>1367</v>
      </c>
      <c r="B1428" s="1220">
        <f>'Expenditures 15-22'!D257</f>
        <v>2044</v>
      </c>
      <c r="D1428" s="13" t="str">
        <f t="shared" si="21"/>
        <v>Error?</v>
      </c>
    </row>
    <row r="1429" spans="1:4" x14ac:dyDescent="0.2">
      <c r="A1429" s="54">
        <v>1368</v>
      </c>
      <c r="B1429" s="1220">
        <f>'Expenditures 15-22'!D258</f>
        <v>46286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373949</v>
      </c>
      <c r="D1431" s="13" t="str">
        <f t="shared" si="21"/>
        <v>Error?</v>
      </c>
    </row>
    <row r="1432" spans="1:4" x14ac:dyDescent="0.2">
      <c r="A1432" s="54">
        <v>1371</v>
      </c>
      <c r="B1432" s="1220">
        <f>'Expenditures 15-22'!D261</f>
        <v>14797</v>
      </c>
      <c r="D1432" s="13" t="str">
        <f t="shared" si="21"/>
        <v>Error?</v>
      </c>
    </row>
    <row r="1433" spans="1:4" x14ac:dyDescent="0.2">
      <c r="A1433" s="54">
        <v>1372</v>
      </c>
      <c r="B1433" s="1220">
        <f>'Expenditures 15-22'!D262</f>
        <v>7397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444473</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13721</v>
      </c>
      <c r="D1439" s="13" t="str">
        <f t="shared" si="21"/>
        <v>Error?</v>
      </c>
    </row>
    <row r="1440" spans="1:4" x14ac:dyDescent="0.2">
      <c r="A1440" s="54">
        <v>1379</v>
      </c>
      <c r="B1440" s="1220">
        <f>'Expenditures 15-22'!D269</f>
        <v>19019</v>
      </c>
      <c r="D1440" s="13" t="str">
        <f t="shared" si="21"/>
        <v>Error?</v>
      </c>
    </row>
    <row r="1441" spans="1:4" x14ac:dyDescent="0.2">
      <c r="A1441" s="82">
        <v>1380</v>
      </c>
      <c r="D1441" s="13" t="str">
        <f t="shared" si="21"/>
        <v>OK</v>
      </c>
    </row>
    <row r="1442" spans="1:4" x14ac:dyDescent="0.2">
      <c r="A1442" s="54">
        <v>1381</v>
      </c>
      <c r="B1442" s="1220">
        <f>'Expenditures 15-22'!D270</f>
        <v>138120</v>
      </c>
      <c r="D1442" s="13" t="str">
        <f t="shared" si="21"/>
        <v>Error?</v>
      </c>
    </row>
    <row r="1443" spans="1:4" x14ac:dyDescent="0.2">
      <c r="A1443" s="82">
        <v>1382</v>
      </c>
      <c r="D1443" s="13" t="str">
        <f t="shared" si="21"/>
        <v>OK</v>
      </c>
    </row>
    <row r="1444" spans="1:4" x14ac:dyDescent="0.2">
      <c r="A1444" s="54">
        <v>1383</v>
      </c>
      <c r="B1444" s="1220">
        <f>'Expenditures 15-22'!D271</f>
        <v>170860</v>
      </c>
      <c r="C1444" s="13" t="s">
        <v>652</v>
      </c>
      <c r="D1444" s="13" t="str">
        <f t="shared" si="21"/>
        <v>Error?</v>
      </c>
    </row>
    <row r="1445" spans="1:4" x14ac:dyDescent="0.2">
      <c r="A1445" s="54">
        <v>1384</v>
      </c>
      <c r="B1445" s="1220">
        <f>'Expenditures 15-22'!D272</f>
        <v>18005</v>
      </c>
      <c r="D1445" s="13" t="str">
        <f t="shared" si="21"/>
        <v>Error?</v>
      </c>
    </row>
    <row r="1446" spans="1:4" x14ac:dyDescent="0.2">
      <c r="A1446" s="54">
        <v>1385</v>
      </c>
      <c r="B1446" s="1220">
        <f>'Expenditures 15-22'!D273</f>
        <v>949891</v>
      </c>
      <c r="C1446" s="13" t="s">
        <v>652</v>
      </c>
      <c r="D1446" s="13" t="str">
        <f t="shared" si="21"/>
        <v>Error?</v>
      </c>
    </row>
    <row r="1447" spans="1:4" x14ac:dyDescent="0.2">
      <c r="A1447" s="54">
        <v>1386</v>
      </c>
      <c r="B1447" s="1220">
        <f>'Expenditures 15-22'!D274</f>
        <v>4757</v>
      </c>
      <c r="D1447" s="13" t="str">
        <f t="shared" si="21"/>
        <v>Error?</v>
      </c>
    </row>
    <row r="1448" spans="1:4" x14ac:dyDescent="0.2">
      <c r="A1448" s="54">
        <v>1387</v>
      </c>
      <c r="B1448" s="1220">
        <f>'Expenditures 15-22'!D288</f>
        <v>1618069</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3100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7495</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56</v>
      </c>
      <c r="C1471" s="13" t="s">
        <v>652</v>
      </c>
      <c r="D1471" s="13" t="str">
        <f t="shared" ref="D1471:D1534" si="22">IF(ISBLANK(B1471),"OK",IF(A1471-B1471=0,"OK","Error?"))</f>
        <v>Error?</v>
      </c>
    </row>
    <row r="1472" spans="1:4" x14ac:dyDescent="0.2">
      <c r="A1472" s="54">
        <v>1411</v>
      </c>
      <c r="B1472" s="1220">
        <f>'Expenditures 15-22'!K217</f>
        <v>42172</v>
      </c>
      <c r="C1472" s="13" t="s">
        <v>652</v>
      </c>
      <c r="D1472" s="13" t="str">
        <f t="shared" si="22"/>
        <v>Error?</v>
      </c>
    </row>
    <row r="1473" spans="1:4" x14ac:dyDescent="0.2">
      <c r="A1473" s="54">
        <v>1412</v>
      </c>
      <c r="B1473" s="1220">
        <f>'Expenditures 15-22'!K218</f>
        <v>104</v>
      </c>
      <c r="C1473" s="13" t="s">
        <v>652</v>
      </c>
      <c r="D1473" s="13" t="str">
        <f t="shared" si="22"/>
        <v>Error?</v>
      </c>
    </row>
    <row r="1474" spans="1:4" x14ac:dyDescent="0.2">
      <c r="A1474" s="54">
        <v>1413</v>
      </c>
      <c r="B1474" s="1220">
        <f>'Expenditures 15-22'!K223</f>
        <v>663421</v>
      </c>
      <c r="C1474" s="13" t="s">
        <v>652</v>
      </c>
      <c r="D1474" s="13" t="str">
        <f t="shared" si="22"/>
        <v>Error?</v>
      </c>
    </row>
    <row r="1475" spans="1:4" x14ac:dyDescent="0.2">
      <c r="A1475" s="54">
        <v>1414</v>
      </c>
      <c r="B1475" s="1220">
        <f>'Expenditures 15-22'!K226</f>
        <v>10599</v>
      </c>
      <c r="C1475" s="13" t="s">
        <v>652</v>
      </c>
      <c r="D1475" s="13" t="str">
        <f t="shared" si="22"/>
        <v>Error?</v>
      </c>
    </row>
    <row r="1476" spans="1:4" x14ac:dyDescent="0.2">
      <c r="A1476" s="54">
        <v>1415</v>
      </c>
      <c r="B1476" s="1220">
        <f>'Expenditures 15-22'!K227</f>
        <v>15486</v>
      </c>
      <c r="C1476" s="13" t="s">
        <v>652</v>
      </c>
      <c r="D1476" s="13" t="str">
        <f t="shared" si="22"/>
        <v>Error?</v>
      </c>
    </row>
    <row r="1477" spans="1:4" x14ac:dyDescent="0.2">
      <c r="A1477" s="54">
        <v>1416</v>
      </c>
      <c r="B1477" s="1220">
        <f>'Expenditures 15-22'!K228</f>
        <v>49809</v>
      </c>
      <c r="C1477" s="13" t="s">
        <v>652</v>
      </c>
      <c r="D1477" s="13" t="str">
        <f t="shared" si="22"/>
        <v>Error?</v>
      </c>
    </row>
    <row r="1478" spans="1:4" x14ac:dyDescent="0.2">
      <c r="A1478" s="54">
        <v>1417</v>
      </c>
      <c r="B1478" s="1220">
        <f>'Expenditures 15-22'!K229</f>
        <v>6240</v>
      </c>
      <c r="C1478" s="13" t="s">
        <v>652</v>
      </c>
      <c r="D1478" s="13" t="str">
        <f t="shared" si="22"/>
        <v>Error?</v>
      </c>
    </row>
    <row r="1479" spans="1:4" x14ac:dyDescent="0.2">
      <c r="A1479" s="54">
        <v>1418</v>
      </c>
      <c r="B1479" s="1220">
        <f>'Expenditures 15-22'!K230</f>
        <v>11565</v>
      </c>
      <c r="C1479" s="13" t="s">
        <v>652</v>
      </c>
      <c r="D1479" s="13" t="str">
        <f t="shared" si="22"/>
        <v>Error?</v>
      </c>
    </row>
    <row r="1480" spans="1:4" x14ac:dyDescent="0.2">
      <c r="A1480" s="54">
        <v>1419</v>
      </c>
      <c r="B1480" s="1220">
        <f>'Expenditures 15-22'!K231</f>
        <v>0</v>
      </c>
      <c r="C1480" s="13" t="s">
        <v>652</v>
      </c>
      <c r="D1480" s="13" t="str">
        <f t="shared" si="22"/>
        <v>Error?</v>
      </c>
    </row>
    <row r="1481" spans="1:4" x14ac:dyDescent="0.2">
      <c r="A1481" s="54">
        <v>1420</v>
      </c>
      <c r="B1481" s="1220">
        <f>'Expenditures 15-22'!K232</f>
        <v>93699</v>
      </c>
      <c r="C1481" s="13" t="s">
        <v>652</v>
      </c>
      <c r="D1481" s="13" t="str">
        <f t="shared" si="22"/>
        <v>Error?</v>
      </c>
    </row>
    <row r="1482" spans="1:4" x14ac:dyDescent="0.2">
      <c r="A1482" s="54">
        <v>1421</v>
      </c>
      <c r="B1482" s="1220">
        <f>'Expenditures 15-22'!K234</f>
        <v>16493</v>
      </c>
      <c r="C1482" s="13" t="s">
        <v>652</v>
      </c>
      <c r="D1482" s="13" t="str">
        <f t="shared" si="22"/>
        <v>Error?</v>
      </c>
    </row>
    <row r="1483" spans="1:4" x14ac:dyDescent="0.2">
      <c r="A1483" s="54">
        <v>1422</v>
      </c>
      <c r="B1483" s="1220">
        <f>'Expenditures 15-22'!K235</f>
        <v>35536</v>
      </c>
      <c r="C1483" s="13" t="s">
        <v>652</v>
      </c>
      <c r="D1483" s="13" t="str">
        <f t="shared" si="22"/>
        <v>Error?</v>
      </c>
    </row>
    <row r="1484" spans="1:4" x14ac:dyDescent="0.2">
      <c r="A1484" s="54">
        <v>1423</v>
      </c>
      <c r="B1484" s="1220">
        <f>'Expenditures 15-22'!K236</f>
        <v>1158</v>
      </c>
      <c r="C1484" s="13" t="s">
        <v>652</v>
      </c>
      <c r="D1484" s="13" t="str">
        <f t="shared" si="22"/>
        <v>Error?</v>
      </c>
    </row>
    <row r="1485" spans="1:4" x14ac:dyDescent="0.2">
      <c r="A1485" s="54">
        <v>1424</v>
      </c>
      <c r="B1485" s="1220">
        <f>'Expenditures 15-22'!K237</f>
        <v>53187</v>
      </c>
      <c r="C1485" s="13" t="s">
        <v>652</v>
      </c>
      <c r="D1485" s="13" t="str">
        <f t="shared" si="22"/>
        <v>Error?</v>
      </c>
    </row>
    <row r="1486" spans="1:4" x14ac:dyDescent="0.2">
      <c r="A1486" s="54">
        <v>1425</v>
      </c>
      <c r="B1486" s="1220">
        <f>'Expenditures 15-22'!K239</f>
        <v>0</v>
      </c>
      <c r="C1486" s="13" t="s">
        <v>652</v>
      </c>
      <c r="D1486" s="13" t="str">
        <f t="shared" si="22"/>
        <v>Error?</v>
      </c>
    </row>
    <row r="1487" spans="1:4" x14ac:dyDescent="0.2">
      <c r="A1487" s="54">
        <v>1426</v>
      </c>
      <c r="B1487" s="1220">
        <f>'Expenditures 15-22'!K240</f>
        <v>12959</v>
      </c>
      <c r="C1487" s="13" t="s">
        <v>652</v>
      </c>
      <c r="D1487" s="13" t="str">
        <f t="shared" si="22"/>
        <v>Error?</v>
      </c>
    </row>
    <row r="1488" spans="1:4" x14ac:dyDescent="0.2">
      <c r="A1488" s="54">
        <v>1427</v>
      </c>
      <c r="B1488" s="1220">
        <f>'Expenditures 15-22'!K251</f>
        <v>13060</v>
      </c>
      <c r="C1488" s="13" t="s">
        <v>652</v>
      </c>
      <c r="D1488" s="13" t="str">
        <f t="shared" si="22"/>
        <v>Error?</v>
      </c>
    </row>
    <row r="1489" spans="1:4" x14ac:dyDescent="0.2">
      <c r="A1489" s="54">
        <v>1428</v>
      </c>
      <c r="B1489" s="1220">
        <f>'Expenditures 15-22'!K253</f>
        <v>156607</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156607</v>
      </c>
      <c r="C1491" s="13" t="s">
        <v>652</v>
      </c>
      <c r="D1491" s="13" t="str">
        <f t="shared" si="22"/>
        <v>Error?</v>
      </c>
    </row>
    <row r="1492" spans="1:4" x14ac:dyDescent="0.2">
      <c r="A1492" s="54">
        <v>1431</v>
      </c>
      <c r="B1492" s="1220">
        <f>'Expenditures 15-22'!K257</f>
        <v>2044</v>
      </c>
      <c r="C1492" s="13" t="s">
        <v>652</v>
      </c>
      <c r="D1492" s="13" t="str">
        <f t="shared" si="22"/>
        <v>Error?</v>
      </c>
    </row>
    <row r="1493" spans="1:4" x14ac:dyDescent="0.2">
      <c r="A1493" s="54">
        <v>1432</v>
      </c>
      <c r="B1493" s="1220">
        <f>'Expenditures 15-22'!K258</f>
        <v>46286</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373949</v>
      </c>
      <c r="C1495" s="13" t="s">
        <v>652</v>
      </c>
      <c r="D1495" s="13" t="str">
        <f t="shared" si="22"/>
        <v>Error?</v>
      </c>
    </row>
    <row r="1496" spans="1:4" x14ac:dyDescent="0.2">
      <c r="A1496" s="54">
        <v>1435</v>
      </c>
      <c r="B1496" s="1220">
        <f>'Expenditures 15-22'!K261</f>
        <v>14797</v>
      </c>
      <c r="C1496" s="13" t="s">
        <v>652</v>
      </c>
      <c r="D1496" s="13" t="str">
        <f t="shared" si="22"/>
        <v>Error?</v>
      </c>
    </row>
    <row r="1497" spans="1:4" x14ac:dyDescent="0.2">
      <c r="A1497" s="54">
        <v>1436</v>
      </c>
      <c r="B1497" s="1220">
        <f>'Expenditures 15-22'!K262</f>
        <v>7397</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444473</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13721</v>
      </c>
      <c r="C1503" s="13" t="s">
        <v>652</v>
      </c>
      <c r="D1503" s="13" t="str">
        <f t="shared" si="22"/>
        <v>Error?</v>
      </c>
    </row>
    <row r="1504" spans="1:4" x14ac:dyDescent="0.2">
      <c r="A1504" s="54">
        <v>1443</v>
      </c>
      <c r="B1504" s="1220">
        <f>'Expenditures 15-22'!K269</f>
        <v>19019</v>
      </c>
      <c r="C1504" s="13" t="s">
        <v>652</v>
      </c>
      <c r="D1504" s="13" t="str">
        <f t="shared" si="22"/>
        <v>Error?</v>
      </c>
    </row>
    <row r="1505" spans="1:4" x14ac:dyDescent="0.2">
      <c r="A1505" s="82">
        <v>1444</v>
      </c>
      <c r="D1505" s="13" t="str">
        <f t="shared" si="22"/>
        <v>OK</v>
      </c>
    </row>
    <row r="1506" spans="1:4" x14ac:dyDescent="0.2">
      <c r="A1506" s="54">
        <v>1445</v>
      </c>
      <c r="B1506" s="1220">
        <f>'Expenditures 15-22'!K270</f>
        <v>138120</v>
      </c>
      <c r="C1506" s="13" t="s">
        <v>652</v>
      </c>
      <c r="D1506" s="13" t="str">
        <f t="shared" si="22"/>
        <v>Error?</v>
      </c>
    </row>
    <row r="1507" spans="1:4" x14ac:dyDescent="0.2">
      <c r="A1507" s="82">
        <v>1446</v>
      </c>
      <c r="D1507" s="13" t="str">
        <f t="shared" si="22"/>
        <v>OK</v>
      </c>
    </row>
    <row r="1508" spans="1:4" x14ac:dyDescent="0.2">
      <c r="A1508" s="54">
        <v>1447</v>
      </c>
      <c r="B1508" s="1220">
        <f>'Expenditures 15-22'!K271</f>
        <v>170860</v>
      </c>
      <c r="C1508" s="13" t="s">
        <v>652</v>
      </c>
      <c r="D1508" s="13" t="str">
        <f t="shared" si="22"/>
        <v>Error?</v>
      </c>
    </row>
    <row r="1509" spans="1:4" x14ac:dyDescent="0.2">
      <c r="A1509" s="54">
        <v>1448</v>
      </c>
      <c r="B1509" s="1220">
        <f>'Expenditures 15-22'!K272</f>
        <v>18005</v>
      </c>
      <c r="C1509" s="13" t="s">
        <v>652</v>
      </c>
      <c r="D1509" s="13" t="str">
        <f t="shared" si="22"/>
        <v>Error?</v>
      </c>
    </row>
    <row r="1510" spans="1:4" x14ac:dyDescent="0.2">
      <c r="A1510" s="54">
        <v>1449</v>
      </c>
      <c r="B1510" s="1220">
        <f>'Expenditures 15-22'!K273</f>
        <v>949891</v>
      </c>
      <c r="C1510" s="13" t="s">
        <v>652</v>
      </c>
      <c r="D1510" s="13" t="str">
        <f t="shared" si="22"/>
        <v>Error?</v>
      </c>
    </row>
    <row r="1511" spans="1:4" x14ac:dyDescent="0.2">
      <c r="A1511" s="54">
        <v>1450</v>
      </c>
      <c r="B1511" s="1220">
        <f>'Expenditures 15-22'!K274</f>
        <v>4757</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1618069</v>
      </c>
      <c r="C1517" s="13" t="s">
        <v>652</v>
      </c>
      <c r="D1517" s="13" t="str">
        <f t="shared" si="22"/>
        <v>Error?</v>
      </c>
    </row>
    <row r="1518" spans="1:4" x14ac:dyDescent="0.2">
      <c r="A1518" s="54">
        <v>1457</v>
      </c>
      <c r="B1518" s="1220">
        <f>'Expenditures 15-22'!K289</f>
        <v>-345794</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1405009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1405009</v>
      </c>
      <c r="C1547" s="13" t="s">
        <v>652</v>
      </c>
      <c r="D1547" s="13" t="str">
        <f t="shared" si="23"/>
        <v>Error?</v>
      </c>
    </row>
    <row r="1548" spans="1:4" x14ac:dyDescent="0.2">
      <c r="A1548" s="54">
        <v>1487</v>
      </c>
      <c r="B1548" s="1220">
        <f>'Expenditures 15-22'!G305</f>
        <v>1405009</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1405009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1405009</v>
      </c>
      <c r="C1559" s="13" t="s">
        <v>652</v>
      </c>
      <c r="D1559" s="13" t="str">
        <f t="shared" si="23"/>
        <v>Error?</v>
      </c>
    </row>
    <row r="1560" spans="1:4" x14ac:dyDescent="0.2">
      <c r="A1560" s="54">
        <v>1499</v>
      </c>
      <c r="B1560" s="1220">
        <f>'Expenditures 15-22'!K305</f>
        <v>1405009</v>
      </c>
      <c r="C1560" s="13" t="s">
        <v>652</v>
      </c>
      <c r="D1560" s="13" t="str">
        <f t="shared" si="23"/>
        <v>Error?</v>
      </c>
    </row>
    <row r="1561" spans="1:4" x14ac:dyDescent="0.2">
      <c r="A1561" s="54">
        <v>1500</v>
      </c>
      <c r="B1561" s="1220">
        <f>'Expenditures 15-22'!K306</f>
        <v>-1339024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9508173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11737264</v>
      </c>
      <c r="C1630" s="13" t="s">
        <v>652</v>
      </c>
      <c r="D1630" s="13" t="str">
        <f t="shared" si="24"/>
        <v>Error?</v>
      </c>
    </row>
    <row r="1631" spans="1:4" x14ac:dyDescent="0.2">
      <c r="A1631" s="54">
        <v>1570</v>
      </c>
      <c r="B1631" s="1220">
        <f>'Acct Summary 7-8'!D79</f>
        <v>4093165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4939751</v>
      </c>
      <c r="C1644" s="13" t="s">
        <v>652</v>
      </c>
      <c r="D1644" s="13" t="str">
        <f t="shared" si="24"/>
        <v>Error?</v>
      </c>
    </row>
    <row r="1645" spans="1:4" x14ac:dyDescent="0.2">
      <c r="A1645" s="54">
        <v>1584</v>
      </c>
      <c r="B1645" s="1220">
        <f>'Acct Summary 7-8'!E79</f>
        <v>3667751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3378195</v>
      </c>
      <c r="C1658" s="13" t="s">
        <v>652</v>
      </c>
      <c r="D1658" s="13" t="str">
        <f t="shared" si="24"/>
        <v>Error?</v>
      </c>
    </row>
    <row r="1659" spans="1:4" x14ac:dyDescent="0.2">
      <c r="A1659" s="54">
        <v>1598</v>
      </c>
      <c r="B1659" s="1220">
        <f>'Acct Summary 7-8'!F79</f>
        <v>788257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583579</v>
      </c>
      <c r="C1672" s="13" t="s">
        <v>652</v>
      </c>
      <c r="D1672" s="13" t="str">
        <f t="shared" si="25"/>
        <v>Error?</v>
      </c>
    </row>
    <row r="1673" spans="1:4" x14ac:dyDescent="0.2">
      <c r="A1673" s="54">
        <v>1612</v>
      </c>
      <c r="B1673" s="1220">
        <f>'Acct Summary 7-8'!G79</f>
        <v>537162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191368</v>
      </c>
      <c r="C1686" s="13" t="s">
        <v>652</v>
      </c>
      <c r="D1686" s="13" t="str">
        <f t="shared" si="25"/>
        <v>Error?</v>
      </c>
    </row>
    <row r="1687" spans="1:4" x14ac:dyDescent="0.2">
      <c r="A1687" s="54">
        <v>1626</v>
      </c>
      <c r="B1687" s="1220">
        <f>'Acct Summary 7-8'!H79</f>
        <v>637183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898159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45586336</v>
      </c>
      <c r="C1744" s="13" t="s">
        <v>652</v>
      </c>
      <c r="D1744" s="13" t="str">
        <f t="shared" si="26"/>
        <v>Error?</v>
      </c>
    </row>
    <row r="1745" spans="1:5" x14ac:dyDescent="0.2">
      <c r="A1745" s="54">
        <v>1684</v>
      </c>
      <c r="B1745" s="1220">
        <f>'Tax Sched 24'!B5</f>
        <v>7332903</v>
      </c>
      <c r="C1745" s="13" t="s">
        <v>652</v>
      </c>
      <c r="D1745" s="13" t="str">
        <f t="shared" si="26"/>
        <v>Error?</v>
      </c>
    </row>
    <row r="1746" spans="1:5" x14ac:dyDescent="0.2">
      <c r="A1746" s="54">
        <v>1685</v>
      </c>
      <c r="B1746" s="1220">
        <f>'Tax Sched 24'!B6</f>
        <v>9326885</v>
      </c>
      <c r="C1746" s="13" t="s">
        <v>652</v>
      </c>
      <c r="D1746" s="13" t="str">
        <f t="shared" si="26"/>
        <v>Error?</v>
      </c>
    </row>
    <row r="1747" spans="1:5" x14ac:dyDescent="0.2">
      <c r="A1747" s="54">
        <v>1686</v>
      </c>
      <c r="B1747" s="1220">
        <f>'Tax Sched 24'!B7</f>
        <v>2371288</v>
      </c>
      <c r="C1747" s="13" t="s">
        <v>652</v>
      </c>
      <c r="D1747" s="13" t="str">
        <f t="shared" si="26"/>
        <v>Error?</v>
      </c>
    </row>
    <row r="1748" spans="1:5" x14ac:dyDescent="0.2">
      <c r="A1748" s="54">
        <v>1687</v>
      </c>
      <c r="B1748" s="1220">
        <f>'Tax Sched 24'!B8</f>
        <v>543321</v>
      </c>
      <c r="C1748" s="13" t="s">
        <v>652</v>
      </c>
      <c r="D1748" s="13" t="str">
        <f t="shared" si="26"/>
        <v>Error?</v>
      </c>
    </row>
    <row r="1749" spans="1:5" x14ac:dyDescent="0.2">
      <c r="A1749" s="54">
        <v>1688</v>
      </c>
      <c r="B1749" s="1220">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0</v>
      </c>
      <c r="C1752" s="13" t="s">
        <v>652</v>
      </c>
      <c r="D1752" s="13" t="str">
        <f t="shared" si="26"/>
        <v>Error?</v>
      </c>
    </row>
    <row r="1753" spans="1:5" x14ac:dyDescent="0.2">
      <c r="A1753" s="54">
        <v>1692</v>
      </c>
      <c r="B1753" s="1220">
        <f>'Tax Sched 24'!B12</f>
        <v>0</v>
      </c>
      <c r="C1753" s="13" t="s">
        <v>652</v>
      </c>
      <c r="D1753" s="13" t="str">
        <f t="shared" si="26"/>
        <v>Error?</v>
      </c>
    </row>
    <row r="1754" spans="1:5" x14ac:dyDescent="0.2">
      <c r="A1754" s="54">
        <v>1693</v>
      </c>
      <c r="B1754" s="1220">
        <f>'Tax Sched 24'!B14</f>
        <v>7056583</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72885361</v>
      </c>
      <c r="C1759" s="13" t="s">
        <v>652</v>
      </c>
      <c r="D1759" s="13" t="str">
        <f t="shared" si="26"/>
        <v>Error?</v>
      </c>
    </row>
    <row r="1760" spans="1:5" x14ac:dyDescent="0.2">
      <c r="A1760" s="54">
        <v>1699</v>
      </c>
      <c r="B1760" s="1220">
        <f>'Tax Sched 24'!D4</f>
        <v>22697843</v>
      </c>
      <c r="C1760" s="13" t="s">
        <v>652</v>
      </c>
      <c r="D1760" s="13" t="str">
        <f t="shared" si="26"/>
        <v>Error?</v>
      </c>
    </row>
    <row r="1761" spans="1:5" x14ac:dyDescent="0.2">
      <c r="A1761" s="54">
        <v>1700</v>
      </c>
      <c r="B1761" s="1220">
        <f>'Tax Sched 24'!D5</f>
        <v>3845555</v>
      </c>
      <c r="C1761" s="13" t="s">
        <v>652</v>
      </c>
      <c r="D1761" s="13" t="str">
        <f t="shared" si="26"/>
        <v>Error?</v>
      </c>
    </row>
    <row r="1762" spans="1:5" s="79" customFormat="1" x14ac:dyDescent="0.2">
      <c r="A1762" s="54">
        <v>1701</v>
      </c>
      <c r="B1762" s="1220">
        <f>'Tax Sched 24'!D6</f>
        <v>4849837</v>
      </c>
      <c r="C1762" s="13" t="s">
        <v>652</v>
      </c>
      <c r="D1762" s="13" t="str">
        <f t="shared" si="26"/>
        <v>Error?</v>
      </c>
      <c r="E1762" s="80"/>
    </row>
    <row r="1763" spans="1:5" x14ac:dyDescent="0.2">
      <c r="A1763" s="54">
        <v>1702</v>
      </c>
      <c r="B1763" s="1220">
        <f>'Tax Sched 24'!D7</f>
        <v>897956</v>
      </c>
      <c r="C1763" s="13" t="s">
        <v>652</v>
      </c>
      <c r="D1763" s="13" t="str">
        <f t="shared" si="26"/>
        <v>Error?</v>
      </c>
    </row>
    <row r="1764" spans="1:5" x14ac:dyDescent="0.2">
      <c r="A1764" s="54">
        <v>1703</v>
      </c>
      <c r="B1764" s="1220">
        <f>'Tax Sched 24'!D8</f>
        <v>199559</v>
      </c>
      <c r="C1764" s="13" t="s">
        <v>652</v>
      </c>
      <c r="D1764" s="13" t="str">
        <f t="shared" si="26"/>
        <v>Error?</v>
      </c>
    </row>
    <row r="1765" spans="1:5" x14ac:dyDescent="0.2">
      <c r="A1765" s="54">
        <v>1704</v>
      </c>
      <c r="B1765" s="1220">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0</v>
      </c>
      <c r="C1768" s="13" t="s">
        <v>652</v>
      </c>
      <c r="D1768" s="13" t="str">
        <f t="shared" si="26"/>
        <v>Error?</v>
      </c>
    </row>
    <row r="1769" spans="1:5" x14ac:dyDescent="0.2">
      <c r="A1769" s="54">
        <v>1708</v>
      </c>
      <c r="B1769" s="1220">
        <f>'Tax Sched 24'!D12</f>
        <v>0</v>
      </c>
      <c r="C1769" s="13" t="s">
        <v>652</v>
      </c>
      <c r="D1769" s="13" t="str">
        <f t="shared" si="26"/>
        <v>Error?</v>
      </c>
    </row>
    <row r="1770" spans="1:5" x14ac:dyDescent="0.2">
      <c r="A1770" s="54">
        <v>1709</v>
      </c>
      <c r="B1770" s="1220">
        <f>'Tax Sched 24'!D14</f>
        <v>3741380</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36556413</v>
      </c>
      <c r="C1775" s="13" t="s">
        <v>652</v>
      </c>
      <c r="D1775" s="13" t="str">
        <f t="shared" si="26"/>
        <v>Error?</v>
      </c>
    </row>
    <row r="1776" spans="1:5" x14ac:dyDescent="0.2">
      <c r="A1776" s="54">
        <v>1715</v>
      </c>
      <c r="B1776" s="1220">
        <f>'Tax Sched 24'!C4</f>
        <v>22888493</v>
      </c>
      <c r="D1776" s="13" t="str">
        <f t="shared" si="26"/>
        <v>Error?</v>
      </c>
    </row>
    <row r="1777" spans="1:4" x14ac:dyDescent="0.2">
      <c r="A1777" s="54">
        <v>1716</v>
      </c>
      <c r="B1777" s="1220">
        <f>'Tax Sched 24'!C5</f>
        <v>3487348</v>
      </c>
      <c r="D1777" s="13" t="str">
        <f t="shared" si="26"/>
        <v>Error?</v>
      </c>
    </row>
    <row r="1778" spans="1:4" x14ac:dyDescent="0.2">
      <c r="A1778" s="54">
        <v>1717</v>
      </c>
      <c r="B1778" s="1220">
        <f>'Tax Sched 24'!C6</f>
        <v>4477048</v>
      </c>
      <c r="D1778" s="13" t="str">
        <f t="shared" si="26"/>
        <v>Error?</v>
      </c>
    </row>
    <row r="1779" spans="1:4" x14ac:dyDescent="0.2">
      <c r="A1779" s="54">
        <v>1718</v>
      </c>
      <c r="B1779" s="1220">
        <f>'Tax Sched 24'!C7</f>
        <v>1473332</v>
      </c>
      <c r="D1779" s="13" t="str">
        <f t="shared" si="26"/>
        <v>Error?</v>
      </c>
    </row>
    <row r="1780" spans="1:4" x14ac:dyDescent="0.2">
      <c r="A1780" s="54">
        <v>1719</v>
      </c>
      <c r="B1780" s="1220">
        <f>'Tax Sched 24'!C8</f>
        <v>343762</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3315203</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36328948</v>
      </c>
      <c r="C1791" s="13" t="s">
        <v>652</v>
      </c>
      <c r="D1791" s="13" t="str">
        <f t="shared" ref="D1791:D1854" si="27">IF(ISBLANK(B1791),"OK",IF(A1791-B1791=0,"OK","Error?"))</f>
        <v>Error?</v>
      </c>
    </row>
    <row r="1792" spans="1:4" x14ac:dyDescent="0.2">
      <c r="A1792" s="54">
        <v>1731</v>
      </c>
      <c r="B1792" s="1220">
        <f>'Tax Sched 24'!F4</f>
        <v>23717362</v>
      </c>
      <c r="C1792" s="13" t="s">
        <v>652</v>
      </c>
      <c r="D1792" s="13" t="str">
        <f t="shared" si="27"/>
        <v>Error?</v>
      </c>
    </row>
    <row r="1793" spans="1:4" x14ac:dyDescent="0.2">
      <c r="A1793" s="54">
        <v>1732</v>
      </c>
      <c r="B1793" s="1220">
        <f>'Tax Sched 24'!F5</f>
        <v>3613637</v>
      </c>
      <c r="C1793" s="13" t="s">
        <v>652</v>
      </c>
      <c r="D1793" s="13" t="str">
        <f t="shared" si="27"/>
        <v>Error?</v>
      </c>
    </row>
    <row r="1794" spans="1:4" x14ac:dyDescent="0.2">
      <c r="A1794" s="54">
        <v>1733</v>
      </c>
      <c r="B1794" s="1220">
        <f>'Tax Sched 24'!F6</f>
        <v>4639176</v>
      </c>
      <c r="C1794" s="13" t="s">
        <v>652</v>
      </c>
      <c r="D1794" s="13" t="str">
        <f t="shared" si="27"/>
        <v>Error?</v>
      </c>
    </row>
    <row r="1795" spans="1:4" x14ac:dyDescent="0.2">
      <c r="A1795" s="54">
        <v>1734</v>
      </c>
      <c r="B1795" s="1220">
        <f>'Tax Sched 24'!F7</f>
        <v>1526686</v>
      </c>
      <c r="C1795" s="13" t="s">
        <v>652</v>
      </c>
      <c r="D1795" s="13" t="str">
        <f t="shared" si="27"/>
        <v>Error?</v>
      </c>
    </row>
    <row r="1796" spans="1:4" x14ac:dyDescent="0.2">
      <c r="A1796" s="54">
        <v>1735</v>
      </c>
      <c r="B1796" s="1220">
        <f>'Tax Sched 24'!F8</f>
        <v>356210</v>
      </c>
      <c r="C1796" s="13" t="s">
        <v>652</v>
      </c>
      <c r="D1796" s="13" t="str">
        <f t="shared" si="27"/>
        <v>Error?</v>
      </c>
    </row>
    <row r="1797" spans="1:4" x14ac:dyDescent="0.2">
      <c r="A1797" s="54">
        <v>1736</v>
      </c>
      <c r="B1797" s="1220">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0</v>
      </c>
      <c r="C1800" s="13" t="s">
        <v>652</v>
      </c>
      <c r="D1800" s="13" t="str">
        <f t="shared" si="27"/>
        <v>Error?</v>
      </c>
    </row>
    <row r="1801" spans="1:4" x14ac:dyDescent="0.2">
      <c r="A1801" s="54">
        <v>1740</v>
      </c>
      <c r="B1801" s="1220">
        <f>'Tax Sched 24'!F12</f>
        <v>0</v>
      </c>
      <c r="C1801" s="13" t="s">
        <v>652</v>
      </c>
      <c r="D1801" s="13" t="str">
        <f t="shared" si="27"/>
        <v>Error?</v>
      </c>
    </row>
    <row r="1802" spans="1:4" x14ac:dyDescent="0.2">
      <c r="A1802" s="54">
        <v>1741</v>
      </c>
      <c r="B1802" s="1220">
        <f>'Tax Sched 24'!F14</f>
        <v>3435257</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46605855</v>
      </c>
      <c r="D1808" s="13" t="str">
        <f t="shared" si="27"/>
        <v>Error?</v>
      </c>
    </row>
    <row r="1809" spans="1:4" x14ac:dyDescent="0.2">
      <c r="A1809" s="54">
        <v>1748</v>
      </c>
      <c r="B1809" s="1220">
        <f>'Tax Sched 24'!E5</f>
        <v>7100985</v>
      </c>
      <c r="D1809" s="13" t="str">
        <f t="shared" si="27"/>
        <v>Error?</v>
      </c>
    </row>
    <row r="1810" spans="1:4" x14ac:dyDescent="0.2">
      <c r="A1810" s="54">
        <v>1749</v>
      </c>
      <c r="B1810" s="1220">
        <f>'Tax Sched 24'!E6</f>
        <v>9116224</v>
      </c>
      <c r="D1810" s="13" t="str">
        <f t="shared" si="27"/>
        <v>Error?</v>
      </c>
    </row>
    <row r="1811" spans="1:4" x14ac:dyDescent="0.2">
      <c r="A1811" s="54">
        <v>1750</v>
      </c>
      <c r="B1811" s="1220">
        <f>'Tax Sched 24'!E7</f>
        <v>3000018</v>
      </c>
      <c r="D1811" s="13" t="str">
        <f t="shared" si="27"/>
        <v>Error?</v>
      </c>
    </row>
    <row r="1812" spans="1:4" x14ac:dyDescent="0.2">
      <c r="A1812" s="54">
        <v>1751</v>
      </c>
      <c r="B1812" s="1220">
        <f>'Tax Sched 24'!E8</f>
        <v>699972</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6750460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73973486</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73769835</v>
      </c>
      <c r="C1939" s="13" t="s">
        <v>652</v>
      </c>
      <c r="D1939" s="13" t="str">
        <f t="shared" si="29"/>
        <v>Error?</v>
      </c>
    </row>
    <row r="1940" spans="1:5" x14ac:dyDescent="0.2">
      <c r="A1940" s="54">
        <v>1879</v>
      </c>
      <c r="B1940" s="1220">
        <f>'Short-Term Long-Term Debt 25'!F49</f>
        <v>1331935</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7056583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7056583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7056583</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1178404</v>
      </c>
      <c r="D2008" s="13" t="str">
        <f t="shared" si="30"/>
        <v>Error?</v>
      </c>
    </row>
    <row r="2009" spans="1:4" x14ac:dyDescent="0.2">
      <c r="A2009" s="54">
        <v>1948</v>
      </c>
      <c r="B2009" s="1220">
        <f>'Cap Outlay Deprec 27'!C8</f>
        <v>151481837</v>
      </c>
      <c r="D2009" s="13" t="str">
        <f t="shared" si="30"/>
        <v>Error?</v>
      </c>
    </row>
    <row r="2010" spans="1:4" x14ac:dyDescent="0.2">
      <c r="A2010" s="54">
        <v>1949</v>
      </c>
      <c r="B2010" s="1220">
        <f>'Cap Outlay Deprec 27'!C10</f>
        <v>6699748</v>
      </c>
      <c r="D2010" s="13" t="str">
        <f t="shared" si="30"/>
        <v>Error?</v>
      </c>
    </row>
    <row r="2011" spans="1:4" x14ac:dyDescent="0.2">
      <c r="A2011" s="54">
        <v>1950</v>
      </c>
      <c r="B2011" s="1220">
        <f>'Cap Outlay Deprec 27'!C12</f>
        <v>6242705</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165602694</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8714</v>
      </c>
      <c r="D2015" s="13" t="str">
        <f t="shared" si="30"/>
        <v>Error?</v>
      </c>
    </row>
    <row r="2016" spans="1:4" x14ac:dyDescent="0.2">
      <c r="A2016" s="54">
        <v>1955</v>
      </c>
      <c r="B2016" s="1220">
        <f>'Cap Outlay Deprec 27'!D10</f>
        <v>1222897</v>
      </c>
      <c r="D2016" s="13" t="str">
        <f t="shared" si="30"/>
        <v>Error?</v>
      </c>
    </row>
    <row r="2017" spans="1:4" x14ac:dyDescent="0.2">
      <c r="A2017" s="54">
        <v>1956</v>
      </c>
      <c r="B2017" s="1220">
        <f>'Cap Outlay Deprec 27'!D12</f>
        <v>131648</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1363259</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1178404</v>
      </c>
      <c r="C2026" s="13" t="s">
        <v>652</v>
      </c>
      <c r="D2026" s="13" t="str">
        <f t="shared" si="30"/>
        <v>Error?</v>
      </c>
    </row>
    <row r="2027" spans="1:4" x14ac:dyDescent="0.2">
      <c r="A2027" s="54">
        <v>1966</v>
      </c>
      <c r="B2027" s="1220">
        <f>'Cap Outlay Deprec 27'!F8</f>
        <v>151490551</v>
      </c>
      <c r="C2027" s="13" t="s">
        <v>652</v>
      </c>
      <c r="D2027" s="13" t="str">
        <f t="shared" si="30"/>
        <v>Error?</v>
      </c>
    </row>
    <row r="2028" spans="1:4" x14ac:dyDescent="0.2">
      <c r="A2028" s="54">
        <v>1967</v>
      </c>
      <c r="B2028" s="1220">
        <f>'Cap Outlay Deprec 27'!F10</f>
        <v>7922645</v>
      </c>
      <c r="C2028" s="13" t="s">
        <v>652</v>
      </c>
      <c r="D2028" s="13" t="str">
        <f t="shared" si="30"/>
        <v>Error?</v>
      </c>
    </row>
    <row r="2029" spans="1:4" x14ac:dyDescent="0.2">
      <c r="A2029" s="54">
        <v>1968</v>
      </c>
      <c r="B2029" s="1220">
        <f>'Cap Outlay Deprec 27'!F12</f>
        <v>6374353</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166965953</v>
      </c>
      <c r="C2031" s="13" t="s">
        <v>652</v>
      </c>
      <c r="D2031" s="13" t="str">
        <f t="shared" si="30"/>
        <v>Error?</v>
      </c>
    </row>
    <row r="2032" spans="1:4" x14ac:dyDescent="0.2">
      <c r="A2032" s="82">
        <v>1971</v>
      </c>
      <c r="D2032" s="13" t="str">
        <f t="shared" si="30"/>
        <v>OK</v>
      </c>
    </row>
    <row r="2033" spans="1:4" x14ac:dyDescent="0.2">
      <c r="A2033" s="54">
        <v>1972</v>
      </c>
      <c r="B2033" s="1220">
        <f>'Cap Outlay Deprec 27'!H8</f>
        <v>46851695</v>
      </c>
      <c r="D2033" s="13" t="str">
        <f t="shared" si="30"/>
        <v>Error?</v>
      </c>
    </row>
    <row r="2034" spans="1:4" x14ac:dyDescent="0.2">
      <c r="A2034" s="54">
        <v>1973</v>
      </c>
      <c r="B2034" s="1220">
        <f>'Cap Outlay Deprec 27'!H10</f>
        <v>4200732</v>
      </c>
      <c r="D2034" s="13" t="str">
        <f t="shared" si="30"/>
        <v>Error?</v>
      </c>
    </row>
    <row r="2035" spans="1:4" x14ac:dyDescent="0.2">
      <c r="A2035" s="54">
        <v>1974</v>
      </c>
      <c r="B2035" s="1220">
        <f>'Cap Outlay Deprec 27'!H12</f>
        <v>5089307</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56141734</v>
      </c>
      <c r="C2037" s="13" t="s">
        <v>652</v>
      </c>
      <c r="D2037" s="13" t="str">
        <f t="shared" si="30"/>
        <v>Error?</v>
      </c>
    </row>
    <row r="2038" spans="1:4" x14ac:dyDescent="0.2">
      <c r="A2038" s="82">
        <v>1977</v>
      </c>
      <c r="D2038" s="13" t="str">
        <f t="shared" si="30"/>
        <v>OK</v>
      </c>
    </row>
    <row r="2039" spans="1:4" x14ac:dyDescent="0.2">
      <c r="A2039" s="54">
        <v>1978</v>
      </c>
      <c r="B2039" s="1220">
        <f>'Cap Outlay Deprec 27'!I8</f>
        <v>4908742</v>
      </c>
      <c r="D2039" s="13" t="str">
        <f t="shared" si="30"/>
        <v>Error?</v>
      </c>
    </row>
    <row r="2040" spans="1:4" x14ac:dyDescent="0.2">
      <c r="A2040" s="54">
        <v>1979</v>
      </c>
      <c r="B2040" s="1220">
        <f>'Cap Outlay Deprec 27'!I10</f>
        <v>217104</v>
      </c>
      <c r="D2040" s="13" t="str">
        <f t="shared" si="30"/>
        <v>Error?</v>
      </c>
    </row>
    <row r="2041" spans="1:4" x14ac:dyDescent="0.2">
      <c r="A2041" s="54">
        <v>1980</v>
      </c>
      <c r="B2041" s="1220">
        <f>'Cap Outlay Deprec 27'!I12</f>
        <v>202294</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5328140</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51760437</v>
      </c>
      <c r="C2051" s="13" t="s">
        <v>652</v>
      </c>
      <c r="D2051" s="13" t="str">
        <f t="shared" si="31"/>
        <v>Error?</v>
      </c>
    </row>
    <row r="2052" spans="1:4" x14ac:dyDescent="0.2">
      <c r="A2052" s="54">
        <v>1991</v>
      </c>
      <c r="B2052" s="1220">
        <f>'Cap Outlay Deprec 27'!K10</f>
        <v>4417836</v>
      </c>
      <c r="C2052" s="13" t="s">
        <v>652</v>
      </c>
      <c r="D2052" s="13" t="str">
        <f t="shared" si="31"/>
        <v>Error?</v>
      </c>
    </row>
    <row r="2053" spans="1:4" x14ac:dyDescent="0.2">
      <c r="A2053" s="54">
        <v>1992</v>
      </c>
      <c r="B2053" s="1220">
        <f>'Cap Outlay Deprec 27'!K12</f>
        <v>5291601</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61469874</v>
      </c>
      <c r="C2055" s="13" t="s">
        <v>652</v>
      </c>
      <c r="D2055" s="13" t="str">
        <f t="shared" si="31"/>
        <v>Error?</v>
      </c>
    </row>
    <row r="2056" spans="1:4" x14ac:dyDescent="0.2">
      <c r="A2056" s="54">
        <v>1995</v>
      </c>
      <c r="B2056" s="1220">
        <f>'Cap Outlay Deprec 27'!L5</f>
        <v>1178404</v>
      </c>
      <c r="C2056" s="13" t="s">
        <v>652</v>
      </c>
      <c r="D2056" s="13" t="str">
        <f t="shared" si="31"/>
        <v>Error?</v>
      </c>
    </row>
    <row r="2057" spans="1:4" x14ac:dyDescent="0.2">
      <c r="A2057" s="54">
        <v>1996</v>
      </c>
      <c r="B2057" s="1220">
        <f>'Cap Outlay Deprec 27'!L8</f>
        <v>99730114</v>
      </c>
      <c r="C2057" s="13" t="s">
        <v>652</v>
      </c>
      <c r="D2057" s="13" t="str">
        <f t="shared" si="31"/>
        <v>Error?</v>
      </c>
    </row>
    <row r="2058" spans="1:4" x14ac:dyDescent="0.2">
      <c r="A2058" s="54">
        <v>1997</v>
      </c>
      <c r="B2058" s="1220">
        <f>'Cap Outlay Deprec 27'!L10</f>
        <v>3504809</v>
      </c>
      <c r="C2058" s="13" t="s">
        <v>652</v>
      </c>
      <c r="D2058" s="13" t="str">
        <f t="shared" si="31"/>
        <v>Error?</v>
      </c>
    </row>
    <row r="2059" spans="1:4" x14ac:dyDescent="0.2">
      <c r="A2059" s="54">
        <v>1998</v>
      </c>
      <c r="B2059" s="1220">
        <f>'Cap Outlay Deprec 27'!L12</f>
        <v>1082752</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105496079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652</v>
      </c>
      <c r="D2088" s="13" t="str">
        <f t="shared" si="31"/>
        <v>Error?</v>
      </c>
    </row>
    <row r="2089" spans="1:4" x14ac:dyDescent="0.2">
      <c r="A2089" s="54">
        <v>2028</v>
      </c>
      <c r="B2089" s="1220">
        <f>'Expenditures 15-22'!K92</f>
        <v>1651778</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56304698</v>
      </c>
      <c r="C2551" s="13" t="s">
        <v>652</v>
      </c>
      <c r="D2551" s="13" t="str">
        <f t="shared" si="38"/>
        <v>Error?</v>
      </c>
    </row>
    <row r="2552" spans="1:4" x14ac:dyDescent="0.2">
      <c r="A2552" s="82">
        <v>2491</v>
      </c>
      <c r="D2552" s="13" t="str">
        <f t="shared" si="38"/>
        <v>OK</v>
      </c>
    </row>
    <row r="2553" spans="1:4" x14ac:dyDescent="0.2">
      <c r="A2553" s="54">
        <v>2492</v>
      </c>
      <c r="B2553" s="1220">
        <f>'Acct Summary 7-8'!C6</f>
        <v>5885062</v>
      </c>
      <c r="C2553" s="13" t="s">
        <v>652</v>
      </c>
      <c r="D2553" s="13" t="str">
        <f t="shared" si="38"/>
        <v>Error?</v>
      </c>
    </row>
    <row r="2554" spans="1:4" x14ac:dyDescent="0.2">
      <c r="A2554" s="54">
        <v>2493</v>
      </c>
      <c r="B2554" s="1220">
        <f>'Acct Summary 7-8'!C7</f>
        <v>2794824</v>
      </c>
      <c r="C2554" s="13" t="s">
        <v>652</v>
      </c>
      <c r="D2554" s="13" t="str">
        <f t="shared" si="38"/>
        <v>Error?</v>
      </c>
    </row>
    <row r="2555" spans="1:4" x14ac:dyDescent="0.2">
      <c r="A2555" s="54">
        <v>2494</v>
      </c>
      <c r="B2555" s="1220">
        <f>'Acct Summary 7-8'!C8</f>
        <v>64984584</v>
      </c>
      <c r="C2555" s="13" t="s">
        <v>652</v>
      </c>
      <c r="D2555" s="13" t="str">
        <f t="shared" si="38"/>
        <v>Error?</v>
      </c>
    </row>
    <row r="2556" spans="1:4" x14ac:dyDescent="0.2">
      <c r="A2556" s="54">
        <v>2495</v>
      </c>
      <c r="B2556" s="1220">
        <f>'Acct Summary 7-8'!C12</f>
        <v>44028040</v>
      </c>
      <c r="C2556" s="13" t="s">
        <v>652</v>
      </c>
      <c r="D2556" s="13" t="str">
        <f t="shared" si="38"/>
        <v>Error?</v>
      </c>
    </row>
    <row r="2557" spans="1:4" x14ac:dyDescent="0.2">
      <c r="A2557" s="54">
        <v>2496</v>
      </c>
      <c r="B2557" s="1220">
        <f>'Acct Summary 7-8'!C13</f>
        <v>17088066</v>
      </c>
      <c r="C2557" s="13" t="s">
        <v>652</v>
      </c>
      <c r="D2557" s="13" t="str">
        <f t="shared" si="38"/>
        <v>Error?</v>
      </c>
    </row>
    <row r="2558" spans="1:4" x14ac:dyDescent="0.2">
      <c r="A2558" s="54">
        <v>2497</v>
      </c>
      <c r="B2558" s="1220">
        <f>'Acct Summary 7-8'!C14</f>
        <v>110173</v>
      </c>
      <c r="C2558" s="13" t="s">
        <v>652</v>
      </c>
      <c r="D2558" s="13" t="str">
        <f t="shared" si="38"/>
        <v>Error?</v>
      </c>
    </row>
    <row r="2559" spans="1:4" x14ac:dyDescent="0.2">
      <c r="A2559" s="54">
        <v>2498</v>
      </c>
      <c r="B2559" s="1220">
        <f>'Acct Summary 7-8'!C15</f>
        <v>1651778</v>
      </c>
      <c r="C2559" s="13" t="s">
        <v>652</v>
      </c>
      <c r="D2559" s="13" t="str">
        <f t="shared" ref="D2559:D2622" si="39">IF(ISBLANK(B2559),"OK",IF(A2559-B2559=0,"OK","Error?"))</f>
        <v>Error?</v>
      </c>
    </row>
    <row r="2560" spans="1:4" x14ac:dyDescent="0.2">
      <c r="A2560" s="54">
        <v>2499</v>
      </c>
      <c r="B2560" s="1220">
        <f>'Acct Summary 7-8'!C16</f>
        <v>22146</v>
      </c>
      <c r="C2560" s="13" t="s">
        <v>652</v>
      </c>
      <c r="D2560" s="13" t="str">
        <f t="shared" si="39"/>
        <v>Error?</v>
      </c>
    </row>
    <row r="2561" spans="1:4" x14ac:dyDescent="0.2">
      <c r="A2561" s="54">
        <v>2500</v>
      </c>
      <c r="B2561" s="1220">
        <f>'Acct Summary 7-8'!C17</f>
        <v>62900203</v>
      </c>
      <c r="C2561" s="13" t="s">
        <v>652</v>
      </c>
      <c r="D2561" s="13" t="str">
        <f t="shared" si="39"/>
        <v>Error?</v>
      </c>
    </row>
    <row r="2562" spans="1:4" x14ac:dyDescent="0.2">
      <c r="A2562" s="54">
        <v>2501</v>
      </c>
      <c r="B2562" s="1220">
        <f>'Acct Summary 7-8'!C20</f>
        <v>2084381</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7946174</v>
      </c>
      <c r="C2564" s="13" t="s">
        <v>652</v>
      </c>
      <c r="D2564" s="13" t="str">
        <f t="shared" si="39"/>
        <v>Error?</v>
      </c>
    </row>
    <row r="2565" spans="1:4" x14ac:dyDescent="0.2">
      <c r="A2565" s="82">
        <v>2504</v>
      </c>
      <c r="D2565" s="13" t="str">
        <f t="shared" si="39"/>
        <v>OK</v>
      </c>
    </row>
    <row r="2566" spans="1:4" x14ac:dyDescent="0.2">
      <c r="A2566" s="54">
        <v>2505</v>
      </c>
      <c r="B2566" s="1220">
        <f>'Acct Summary 7-8'!D6</f>
        <v>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7946174</v>
      </c>
      <c r="C2568" s="13" t="s">
        <v>652</v>
      </c>
      <c r="D2568" s="13" t="str">
        <f t="shared" si="39"/>
        <v>Error?</v>
      </c>
    </row>
    <row r="2569" spans="1:4" x14ac:dyDescent="0.2">
      <c r="A2569" s="54">
        <v>2508</v>
      </c>
      <c r="B2569" s="1220">
        <f>'Acct Summary 7-8'!D13</f>
        <v>6399588</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6399588</v>
      </c>
      <c r="C2573" s="13" t="s">
        <v>652</v>
      </c>
      <c r="D2573" s="13" t="str">
        <f t="shared" si="39"/>
        <v>Error?</v>
      </c>
    </row>
    <row r="2574" spans="1:4" x14ac:dyDescent="0.2">
      <c r="A2574" s="54">
        <v>2513</v>
      </c>
      <c r="B2574" s="1220">
        <f>'Acct Summary 7-8'!D20</f>
        <v>1546586</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2432801</v>
      </c>
      <c r="C2591" s="13" t="s">
        <v>652</v>
      </c>
      <c r="D2591" s="13" t="str">
        <f t="shared" si="39"/>
        <v>Error?</v>
      </c>
    </row>
    <row r="2592" spans="1:4" x14ac:dyDescent="0.2">
      <c r="A2592" s="82">
        <v>2531</v>
      </c>
      <c r="D2592" s="13" t="str">
        <f t="shared" si="39"/>
        <v>OK</v>
      </c>
    </row>
    <row r="2593" spans="1:4" x14ac:dyDescent="0.2">
      <c r="A2593" s="54">
        <v>2532</v>
      </c>
      <c r="B2593" s="1220">
        <f>'Acct Summary 7-8'!F6</f>
        <v>1825050</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4257851</v>
      </c>
      <c r="C2595" s="13" t="s">
        <v>652</v>
      </c>
      <c r="D2595" s="13" t="str">
        <f t="shared" si="39"/>
        <v>Error?</v>
      </c>
    </row>
    <row r="2596" spans="1:4" x14ac:dyDescent="0.2">
      <c r="A2596" s="54">
        <v>2535</v>
      </c>
      <c r="B2596" s="1220">
        <f>'Acct Summary 7-8'!F13</f>
        <v>4462529</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4462529</v>
      </c>
      <c r="C2600" s="13" t="s">
        <v>652</v>
      </c>
      <c r="D2600" s="13" t="str">
        <f t="shared" si="39"/>
        <v>Error?</v>
      </c>
    </row>
    <row r="2601" spans="1:4" x14ac:dyDescent="0.2">
      <c r="A2601" s="54">
        <v>2540</v>
      </c>
      <c r="B2601" s="1220">
        <f>'Acct Summary 7-8'!F20</f>
        <v>-204678</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1272275</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1272275</v>
      </c>
      <c r="C2606" s="13" t="s">
        <v>652</v>
      </c>
      <c r="D2606" s="13" t="str">
        <f t="shared" si="39"/>
        <v>Error?</v>
      </c>
    </row>
    <row r="2607" spans="1:4" x14ac:dyDescent="0.2">
      <c r="A2607" s="54">
        <v>2546</v>
      </c>
      <c r="B2607" s="1220">
        <f>'Acct Summary 7-8'!G12</f>
        <v>663421</v>
      </c>
      <c r="C2607" s="13" t="s">
        <v>652</v>
      </c>
      <c r="D2607" s="13" t="str">
        <f t="shared" si="39"/>
        <v>Error?</v>
      </c>
    </row>
    <row r="2608" spans="1:4" x14ac:dyDescent="0.2">
      <c r="A2608" s="54">
        <v>2547</v>
      </c>
      <c r="B2608" s="1220">
        <f>'Acct Summary 7-8'!G13</f>
        <v>949891</v>
      </c>
      <c r="C2608" s="13" t="s">
        <v>652</v>
      </c>
      <c r="D2608" s="13" t="str">
        <f t="shared" si="39"/>
        <v>Error?</v>
      </c>
    </row>
    <row r="2609" spans="1:4" x14ac:dyDescent="0.2">
      <c r="A2609" s="54">
        <v>2548</v>
      </c>
      <c r="B2609" s="1220">
        <f>'Acct Summary 7-8'!G14</f>
        <v>4757</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1618069</v>
      </c>
      <c r="C2612" s="13" t="s">
        <v>652</v>
      </c>
      <c r="D2612" s="13" t="str">
        <f t="shared" si="39"/>
        <v>Error?</v>
      </c>
    </row>
    <row r="2613" spans="1:4" x14ac:dyDescent="0.2">
      <c r="A2613" s="54">
        <v>2552</v>
      </c>
      <c r="B2613" s="1220">
        <f>'Acct Summary 7-8'!G20</f>
        <v>-345794</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9329674</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9329674</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9906456</v>
      </c>
      <c r="C2634" s="13" t="s">
        <v>652</v>
      </c>
      <c r="D2634" s="13" t="str">
        <f t="shared" si="40"/>
        <v>Error?</v>
      </c>
    </row>
    <row r="2635" spans="1:4" x14ac:dyDescent="0.2">
      <c r="A2635" s="54">
        <v>2574</v>
      </c>
      <c r="B2635" s="1220">
        <f>'Acct Summary 7-8'!E17</f>
        <v>9906456</v>
      </c>
      <c r="C2635" s="13" t="s">
        <v>652</v>
      </c>
      <c r="D2635" s="13" t="str">
        <f t="shared" si="40"/>
        <v>Error?</v>
      </c>
    </row>
    <row r="2636" spans="1:4" x14ac:dyDescent="0.2">
      <c r="A2636" s="54">
        <v>2575</v>
      </c>
      <c r="B2636" s="1220">
        <f>'Acct Summary 7-8'!E20</f>
        <v>-576782</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65985</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65985</v>
      </c>
      <c r="C2658" s="13" t="s">
        <v>652</v>
      </c>
      <c r="D2658" s="13" t="str">
        <f t="shared" si="40"/>
        <v>Error?</v>
      </c>
    </row>
    <row r="2659" spans="1:4" x14ac:dyDescent="0.2">
      <c r="A2659" s="54">
        <v>2598</v>
      </c>
      <c r="B2659" s="1220">
        <f>'Acct Summary 7-8'!H13</f>
        <v>1405009</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1405009</v>
      </c>
      <c r="C2661" s="13" t="s">
        <v>652</v>
      </c>
      <c r="D2661" s="13" t="str">
        <f t="shared" si="40"/>
        <v>Error?</v>
      </c>
    </row>
    <row r="2662" spans="1:4" x14ac:dyDescent="0.2">
      <c r="A2662" s="54">
        <v>2601</v>
      </c>
      <c r="B2662" s="1220">
        <f>'Acct Summary 7-8'!H20</f>
        <v>-1339024</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652</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652</v>
      </c>
      <c r="D2789" s="13" t="str">
        <f t="shared" si="42"/>
        <v>Error?</v>
      </c>
    </row>
    <row r="2790" spans="1:4" x14ac:dyDescent="0.2">
      <c r="A2790" s="54">
        <v>2729</v>
      </c>
      <c r="B2790" s="1220">
        <f>'Expenditures 15-22'!E102</f>
        <v>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2852077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98169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2852077</v>
      </c>
      <c r="D2912" s="13" t="str">
        <f t="shared" si="44"/>
        <v>Error?</v>
      </c>
    </row>
    <row r="2913" spans="1:4" x14ac:dyDescent="0.2">
      <c r="A2913" s="54">
        <v>2852</v>
      </c>
      <c r="B2913" s="1220">
        <f>'Assets-Liab 5-6'!I41</f>
        <v>2852077</v>
      </c>
      <c r="C2913" s="13" t="s">
        <v>652</v>
      </c>
      <c r="D2913" s="13" t="str">
        <f t="shared" si="44"/>
        <v>Error?</v>
      </c>
    </row>
    <row r="2914" spans="1:4" x14ac:dyDescent="0.2">
      <c r="A2914" s="54">
        <v>2853</v>
      </c>
      <c r="B2914" s="1220">
        <f>'Assets-Liab 5-6'!L33</f>
        <v>98169</v>
      </c>
      <c r="D2914" s="13" t="str">
        <f t="shared" si="44"/>
        <v>Error?</v>
      </c>
    </row>
    <row r="2915" spans="1:4" x14ac:dyDescent="0.2">
      <c r="A2915" s="82">
        <v>2854</v>
      </c>
      <c r="D2915" s="13" t="str">
        <f t="shared" si="44"/>
        <v>OK</v>
      </c>
    </row>
    <row r="2916" spans="1:4" x14ac:dyDescent="0.2">
      <c r="A2916" s="54">
        <v>2855</v>
      </c>
      <c r="B2916" s="1220">
        <f>'Assets-Liab 5-6'!L34</f>
        <v>98169</v>
      </c>
      <c r="C2916" s="13" t="s">
        <v>652</v>
      </c>
      <c r="D2916" s="13" t="str">
        <f t="shared" si="44"/>
        <v>Error?</v>
      </c>
    </row>
    <row r="2917" spans="1:4" x14ac:dyDescent="0.2">
      <c r="A2917" s="54">
        <v>2856</v>
      </c>
      <c r="B2917" s="1220">
        <f>'Assets-Liab 5-6'!L41</f>
        <v>98169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75881</v>
      </c>
      <c r="D3055" s="13" t="str">
        <f t="shared" si="46"/>
        <v>Error?</v>
      </c>
    </row>
    <row r="3056" spans="1:4" x14ac:dyDescent="0.2">
      <c r="A3056" s="54">
        <v>2995</v>
      </c>
      <c r="B3056" s="1220">
        <f>'Expenditures 15-22'!D10</f>
        <v>17656</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93537</v>
      </c>
      <c r="C3062" s="13" t="s">
        <v>652</v>
      </c>
      <c r="D3062" s="13" t="str">
        <f t="shared" si="46"/>
        <v>Error?</v>
      </c>
    </row>
    <row r="3063" spans="1:4" x14ac:dyDescent="0.2">
      <c r="A3063" s="82">
        <v>3002</v>
      </c>
      <c r="D3063" s="13" t="str">
        <f t="shared" si="46"/>
        <v>OK</v>
      </c>
    </row>
    <row r="3064" spans="1:4" x14ac:dyDescent="0.2">
      <c r="A3064" s="54">
        <v>3003</v>
      </c>
      <c r="B3064" s="1220">
        <f>'Expenditures 15-22'!D213</f>
        <v>1049</v>
      </c>
      <c r="D3064" s="13" t="str">
        <f t="shared" si="46"/>
        <v>Error?</v>
      </c>
    </row>
    <row r="3065" spans="1:4" x14ac:dyDescent="0.2">
      <c r="A3065" s="54">
        <v>3004</v>
      </c>
      <c r="B3065" s="1220">
        <f>'Expenditures 15-22'!K213</f>
        <v>1049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60000</v>
      </c>
      <c r="C3225" s="13" t="s">
        <v>652</v>
      </c>
      <c r="D3225" s="13" t="str">
        <f t="shared" si="49"/>
        <v>Error?</v>
      </c>
    </row>
    <row r="3226" spans="1:4" x14ac:dyDescent="0.2">
      <c r="A3226" s="54">
        <v>3165</v>
      </c>
      <c r="B3226" s="1220">
        <f>'Acct Summary 7-8'!I8</f>
        <v>60000</v>
      </c>
      <c r="C3226" s="13" t="s">
        <v>652</v>
      </c>
      <c r="D3226" s="13" t="str">
        <f t="shared" si="49"/>
        <v>Error?</v>
      </c>
    </row>
    <row r="3227" spans="1:4" x14ac:dyDescent="0.2">
      <c r="A3227" s="54">
        <v>3166</v>
      </c>
      <c r="B3227" s="1220">
        <f>'Acct Summary 7-8'!I20</f>
        <v>60000</v>
      </c>
      <c r="C3227" s="13" t="s">
        <v>652</v>
      </c>
      <c r="D3227" s="13" t="str">
        <f t="shared" si="49"/>
        <v>Error?</v>
      </c>
    </row>
    <row r="3228" spans="1:4" x14ac:dyDescent="0.2">
      <c r="A3228" s="54">
        <v>3167</v>
      </c>
      <c r="B3228" s="1220">
        <f>'Acct Summary 7-8'!C43</f>
        <v>287936</v>
      </c>
      <c r="D3228" s="13" t="str">
        <f t="shared" si="49"/>
        <v>Error?</v>
      </c>
    </row>
    <row r="3229" spans="1:4" x14ac:dyDescent="0.2">
      <c r="A3229" s="54">
        <v>3168</v>
      </c>
      <c r="B3229" s="1220">
        <f>'Acct Summary 7-8'!C44</f>
        <v>287936</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143226</v>
      </c>
      <c r="C3231" s="13" t="s">
        <v>652</v>
      </c>
      <c r="D3231" s="13" t="str">
        <f t="shared" si="49"/>
        <v>Error?</v>
      </c>
    </row>
    <row r="3232" spans="1:4" x14ac:dyDescent="0.2">
      <c r="A3232" s="54">
        <v>3171</v>
      </c>
      <c r="B3232" s="1220">
        <f>'Acct Summary 7-8'!C77</f>
        <v>144710</v>
      </c>
      <c r="C3232" s="13" t="s">
        <v>652</v>
      </c>
      <c r="D3232" s="13" t="str">
        <f t="shared" si="49"/>
        <v>Error?</v>
      </c>
    </row>
    <row r="3233" spans="1:4" x14ac:dyDescent="0.2">
      <c r="A3233" s="54">
        <v>3172</v>
      </c>
      <c r="B3233" s="1220">
        <f>'Acct Summary 7-8'!C78</f>
        <v>2229091</v>
      </c>
      <c r="C3233" s="13" t="s">
        <v>652</v>
      </c>
      <c r="D3233" s="13" t="str">
        <f t="shared" si="49"/>
        <v>Error?</v>
      </c>
    </row>
    <row r="3234" spans="1:4" x14ac:dyDescent="0.2">
      <c r="A3234" s="54">
        <v>3173</v>
      </c>
      <c r="B3234" s="1220">
        <f>'Acct Summary 7-8'!D43</f>
        <v>1044000</v>
      </c>
      <c r="D3234" s="13" t="str">
        <f t="shared" si="49"/>
        <v>Error?</v>
      </c>
    </row>
    <row r="3235" spans="1:4" x14ac:dyDescent="0.2">
      <c r="A3235" s="54">
        <v>3174</v>
      </c>
      <c r="B3235" s="1220">
        <f>'Acct Summary 7-8'!D44</f>
        <v>1044000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1744000</v>
      </c>
      <c r="C3237" s="13" t="s">
        <v>652</v>
      </c>
      <c r="D3237" s="13" t="str">
        <f t="shared" si="49"/>
        <v>Error?</v>
      </c>
    </row>
    <row r="3238" spans="1:4" x14ac:dyDescent="0.2">
      <c r="A3238" s="54">
        <v>3177</v>
      </c>
      <c r="B3238" s="1220">
        <f>'Acct Summary 7-8'!D77</f>
        <v>-700000</v>
      </c>
      <c r="C3238" s="13" t="s">
        <v>652</v>
      </c>
      <c r="D3238" s="13" t="str">
        <f t="shared" si="49"/>
        <v>Error?</v>
      </c>
    </row>
    <row r="3239" spans="1:4" x14ac:dyDescent="0.2">
      <c r="A3239" s="54">
        <v>3178</v>
      </c>
      <c r="B3239" s="1220">
        <f>'Acct Summary 7-8'!D78</f>
        <v>846586</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0</v>
      </c>
      <c r="C3255" s="13" t="s">
        <v>652</v>
      </c>
      <c r="D3255" s="13" t="str">
        <f t="shared" si="49"/>
        <v>Error?</v>
      </c>
    </row>
    <row r="3256" spans="1:4" x14ac:dyDescent="0.2">
      <c r="A3256" s="54">
        <v>3195</v>
      </c>
      <c r="B3256" s="1220">
        <f>'Acct Summary 7-8'!F78</f>
        <v>-204678</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-345794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287226</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287226</v>
      </c>
      <c r="C3277" s="13" t="s">
        <v>652</v>
      </c>
      <c r="D3277" s="13" t="str">
        <f t="shared" si="50"/>
        <v>Error?</v>
      </c>
    </row>
    <row r="3278" spans="1:4" x14ac:dyDescent="0.2">
      <c r="A3278" s="54">
        <v>3217</v>
      </c>
      <c r="B3278" s="1220">
        <f>'Acct Summary 7-8'!E78</f>
        <v>-289556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1600000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1600000</v>
      </c>
      <c r="C3299" s="13" t="s">
        <v>652</v>
      </c>
      <c r="D3299" s="13" t="str">
        <f t="shared" si="50"/>
        <v>Error?</v>
      </c>
    </row>
    <row r="3300" spans="1:4" x14ac:dyDescent="0.2">
      <c r="A3300" s="54">
        <v>3239</v>
      </c>
      <c r="B3300" s="1220">
        <f>'Acct Summary 7-8'!H78</f>
        <v>260976</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60000</v>
      </c>
      <c r="C3320" s="13" t="s">
        <v>652</v>
      </c>
      <c r="D3320" s="13" t="str">
        <f t="shared" si="50"/>
        <v>Error?</v>
      </c>
    </row>
    <row r="3321" spans="1:4" x14ac:dyDescent="0.2">
      <c r="A3321" s="54">
        <v>3260</v>
      </c>
      <c r="B3321" s="1220">
        <f>'Acct Summary 7-8'!I79</f>
        <v>2792077</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2852077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4896368</v>
      </c>
      <c r="D3366" s="13" t="str">
        <f t="shared" si="51"/>
        <v>Error?</v>
      </c>
    </row>
    <row r="3367" spans="1:4" x14ac:dyDescent="0.2">
      <c r="A3367" s="54">
        <v>3306</v>
      </c>
      <c r="B3367" s="1220">
        <f>'Expenditures 15-22'!C19</f>
        <v>50759</v>
      </c>
      <c r="D3367" s="13" t="str">
        <f t="shared" si="51"/>
        <v>Error?</v>
      </c>
    </row>
    <row r="3368" spans="1:4" x14ac:dyDescent="0.2">
      <c r="A3368" s="54">
        <v>3307</v>
      </c>
      <c r="B3368" s="1220">
        <f>'Expenditures 15-22'!D8</f>
        <v>1188264</v>
      </c>
      <c r="D3368" s="13" t="str">
        <f t="shared" si="51"/>
        <v>Error?</v>
      </c>
    </row>
    <row r="3369" spans="1:4" x14ac:dyDescent="0.2">
      <c r="A3369" s="54">
        <v>3308</v>
      </c>
      <c r="B3369" s="1220">
        <f>'Expenditures 15-22'!D19</f>
        <v>1531</v>
      </c>
      <c r="D3369" s="13" t="str">
        <f t="shared" si="51"/>
        <v>Error?</v>
      </c>
    </row>
    <row r="3370" spans="1:4" x14ac:dyDescent="0.2">
      <c r="A3370" s="54">
        <v>3309</v>
      </c>
      <c r="B3370" s="1220">
        <f>'Expenditures 15-22'!E8</f>
        <v>354644</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89480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2855302</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9384058</v>
      </c>
      <c r="C3380" s="13" t="s">
        <v>652</v>
      </c>
      <c r="D3380" s="13" t="str">
        <f t="shared" si="51"/>
        <v>Error?</v>
      </c>
    </row>
    <row r="3381" spans="1:4" x14ac:dyDescent="0.2">
      <c r="A3381" s="54">
        <v>3320</v>
      </c>
      <c r="B3381" s="1220">
        <f>'Expenditures 15-22'!K19</f>
        <v>52290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297440</v>
      </c>
      <c r="D3387" s="13" t="str">
        <f t="shared" si="51"/>
        <v>Error?</v>
      </c>
    </row>
    <row r="3388" spans="1:4" x14ac:dyDescent="0.2">
      <c r="A3388" s="54">
        <v>3327</v>
      </c>
      <c r="B3388" s="1220">
        <f>'Expenditures 15-22'!D211</f>
        <v>275367</v>
      </c>
      <c r="D3388" s="13" t="str">
        <f t="shared" si="51"/>
        <v>Error?</v>
      </c>
    </row>
    <row r="3389" spans="1:4" x14ac:dyDescent="0.2">
      <c r="A3389" s="54">
        <v>3328</v>
      </c>
      <c r="B3389" s="1220">
        <f>'Expenditures 15-22'!D222</f>
        <v>614</v>
      </c>
      <c r="D3389" s="13" t="str">
        <f t="shared" si="51"/>
        <v>Error?</v>
      </c>
    </row>
    <row r="3390" spans="1:4" x14ac:dyDescent="0.2">
      <c r="A3390" s="54">
        <v>3329</v>
      </c>
      <c r="B3390" s="1220">
        <f>'Expenditures 15-22'!K209</f>
        <v>297440</v>
      </c>
      <c r="C3390" s="13" t="s">
        <v>652</v>
      </c>
      <c r="D3390" s="13" t="str">
        <f t="shared" si="51"/>
        <v>Error?</v>
      </c>
    </row>
    <row r="3391" spans="1:4" x14ac:dyDescent="0.2">
      <c r="A3391" s="54">
        <v>3330</v>
      </c>
      <c r="B3391" s="1220">
        <f>'Expenditures 15-22'!K211</f>
        <v>275367</v>
      </c>
      <c r="C3391" s="13" t="s">
        <v>652</v>
      </c>
      <c r="D3391" s="13" t="str">
        <f t="shared" ref="D3391:D3454" si="52">IF(ISBLANK(B3391),"OK",IF(A3391-B3391=0,"OK","Error?"))</f>
        <v>Error?</v>
      </c>
    </row>
    <row r="3392" spans="1:4" x14ac:dyDescent="0.2">
      <c r="A3392" s="54">
        <v>3331</v>
      </c>
      <c r="B3392" s="1220">
        <f>'Expenditures 15-22'!K222</f>
        <v>614</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20738991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5056700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3378195</v>
      </c>
      <c r="D3417" s="13" t="str">
        <f t="shared" si="52"/>
        <v>Error?</v>
      </c>
    </row>
    <row r="3418" spans="1:4" x14ac:dyDescent="0.2">
      <c r="A3418" s="82">
        <v>3357</v>
      </c>
      <c r="D3418" s="13" t="str">
        <f t="shared" si="52"/>
        <v>OK</v>
      </c>
    </row>
    <row r="3419" spans="1:4" x14ac:dyDescent="0.2">
      <c r="A3419" s="54">
        <v>3358</v>
      </c>
      <c r="B3419" s="1220">
        <f>'Assets-Liab 5-6'!F4</f>
        <v>188509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311765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1054488</v>
      </c>
      <c r="D3425" s="13" t="str">
        <f t="shared" si="52"/>
        <v>Error?</v>
      </c>
    </row>
    <row r="3426" spans="1:4" x14ac:dyDescent="0.2">
      <c r="A3426" s="82">
        <v>3365</v>
      </c>
      <c r="D3426" s="13" t="str">
        <f t="shared" si="52"/>
        <v>OK</v>
      </c>
    </row>
    <row r="3427" spans="1:4" x14ac:dyDescent="0.2">
      <c r="A3427" s="54">
        <v>3366</v>
      </c>
      <c r="B3427" s="1220">
        <f>'Assets-Liab 5-6'!I4</f>
        <v>2852077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98169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668045</v>
      </c>
      <c r="C3446" s="13" t="s">
        <v>652</v>
      </c>
      <c r="D3446" s="13" t="str">
        <f t="shared" si="52"/>
        <v>Error?</v>
      </c>
    </row>
    <row r="3447" spans="1:4" x14ac:dyDescent="0.2">
      <c r="A3447" s="54">
        <v>3386</v>
      </c>
      <c r="B3447" s="1220">
        <f>'Tax Sched 24'!D16</f>
        <v>324283</v>
      </c>
      <c r="C3447" s="13" t="s">
        <v>652</v>
      </c>
      <c r="D3447" s="13" t="str">
        <f t="shared" si="52"/>
        <v>Error?</v>
      </c>
    </row>
    <row r="3448" spans="1:4" x14ac:dyDescent="0.2">
      <c r="A3448" s="54">
        <v>3387</v>
      </c>
      <c r="B3448" s="1220">
        <f>'Tax Sched 24'!C16</f>
        <v>343762</v>
      </c>
      <c r="D3448" s="13" t="str">
        <f t="shared" si="52"/>
        <v>Error?</v>
      </c>
    </row>
    <row r="3449" spans="1:4" x14ac:dyDescent="0.2">
      <c r="A3449" s="54">
        <v>3388</v>
      </c>
      <c r="B3449" s="1220">
        <f>'Tax Sched 24'!F16</f>
        <v>356210</v>
      </c>
      <c r="C3449" s="13" t="s">
        <v>652</v>
      </c>
      <c r="D3449" s="13" t="str">
        <f t="shared" si="52"/>
        <v>Error?</v>
      </c>
    </row>
    <row r="3450" spans="1:4" x14ac:dyDescent="0.2">
      <c r="A3450" s="54">
        <v>3389</v>
      </c>
      <c r="B3450" s="1220">
        <f>'Tax Sched 24'!E16</f>
        <v>699972</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652</v>
      </c>
      <c r="D3568" s="13" t="str">
        <f t="shared" si="54"/>
        <v>Error?</v>
      </c>
    </row>
    <row r="3569" spans="1:4" x14ac:dyDescent="0.2">
      <c r="A3569" s="54">
        <v>3508</v>
      </c>
      <c r="B3569" s="1220">
        <f>'Acct Summary 7-8'!K4</f>
        <v>0</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0</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0</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0</v>
      </c>
      <c r="C3588" s="13" t="s">
        <v>652</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630293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15253709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80238293</v>
      </c>
      <c r="C4122" s="13" t="s">
        <v>652</v>
      </c>
      <c r="D4122" s="13" t="str">
        <f t="shared" si="63"/>
        <v>Error?</v>
      </c>
    </row>
    <row r="4123" spans="1:4" x14ac:dyDescent="0.2">
      <c r="A4123" s="54">
        <v>4062</v>
      </c>
      <c r="B4123" s="1220">
        <f>'Acct Summary 7-8'!D10</f>
        <v>7946174</v>
      </c>
      <c r="C4123" s="13" t="s">
        <v>652</v>
      </c>
      <c r="D4123" s="13" t="str">
        <f t="shared" si="63"/>
        <v>Error?</v>
      </c>
    </row>
    <row r="4124" spans="1:4" x14ac:dyDescent="0.2">
      <c r="A4124" s="54">
        <v>4063</v>
      </c>
      <c r="B4124" s="1220">
        <f>'Acct Summary 7-8'!E10</f>
        <v>9329674</v>
      </c>
      <c r="C4124" s="13" t="s">
        <v>652</v>
      </c>
      <c r="D4124" s="13" t="str">
        <f t="shared" si="63"/>
        <v>Error?</v>
      </c>
    </row>
    <row r="4125" spans="1:4" x14ac:dyDescent="0.2">
      <c r="A4125" s="54">
        <v>4064</v>
      </c>
      <c r="B4125" s="1220">
        <f>'Acct Summary 7-8'!F10</f>
        <v>4257851</v>
      </c>
      <c r="C4125" s="13" t="s">
        <v>652</v>
      </c>
      <c r="D4125" s="13" t="str">
        <f t="shared" si="63"/>
        <v>Error?</v>
      </c>
    </row>
    <row r="4126" spans="1:4" x14ac:dyDescent="0.2">
      <c r="A4126" s="54">
        <v>4065</v>
      </c>
      <c r="B4126" s="1220">
        <f>'Acct Summary 7-8'!G10</f>
        <v>1272275</v>
      </c>
      <c r="C4126" s="13" t="s">
        <v>652</v>
      </c>
      <c r="D4126" s="13" t="str">
        <f t="shared" si="63"/>
        <v>Error?</v>
      </c>
    </row>
    <row r="4127" spans="1:4" x14ac:dyDescent="0.2">
      <c r="A4127" s="54">
        <v>4066</v>
      </c>
      <c r="B4127" s="1220">
        <f>'Acct Summary 7-8'!H10</f>
        <v>65985</v>
      </c>
      <c r="C4127" s="13" t="s">
        <v>652</v>
      </c>
      <c r="D4127" s="13" t="str">
        <f t="shared" si="63"/>
        <v>Error?</v>
      </c>
    </row>
    <row r="4128" spans="1:4" x14ac:dyDescent="0.2">
      <c r="A4128" s="54">
        <v>4067</v>
      </c>
      <c r="B4128" s="1220">
        <f>'Acct Summary 7-8'!I10</f>
        <v>60000</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0</v>
      </c>
      <c r="C4130" s="13" t="s">
        <v>652</v>
      </c>
      <c r="D4130" s="13" t="str">
        <f t="shared" si="63"/>
        <v>Error?</v>
      </c>
    </row>
    <row r="4131" spans="1:4" x14ac:dyDescent="0.2">
      <c r="A4131" s="54">
        <v>4070</v>
      </c>
      <c r="B4131" s="1220">
        <f>'Acct Summary 7-8'!C18</f>
        <v>15253709</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78153912</v>
      </c>
      <c r="C4136" s="13" t="s">
        <v>652</v>
      </c>
      <c r="D4136" s="13" t="str">
        <f t="shared" si="63"/>
        <v>Error?</v>
      </c>
    </row>
    <row r="4137" spans="1:4" x14ac:dyDescent="0.2">
      <c r="A4137" s="54">
        <v>4076</v>
      </c>
      <c r="B4137" s="1220">
        <f>'Acct Summary 7-8'!D19</f>
        <v>6399588</v>
      </c>
      <c r="C4137" s="13" t="s">
        <v>652</v>
      </c>
      <c r="D4137" s="13" t="str">
        <f t="shared" si="63"/>
        <v>Error?</v>
      </c>
    </row>
    <row r="4138" spans="1:4" x14ac:dyDescent="0.2">
      <c r="A4138" s="54">
        <v>4077</v>
      </c>
      <c r="B4138" s="1220">
        <f>'Acct Summary 7-8'!E19</f>
        <v>9906456</v>
      </c>
      <c r="C4138" s="13" t="s">
        <v>652</v>
      </c>
      <c r="D4138" s="13" t="str">
        <f t="shared" si="63"/>
        <v>Error?</v>
      </c>
    </row>
    <row r="4139" spans="1:4" x14ac:dyDescent="0.2">
      <c r="A4139" s="54">
        <v>4078</v>
      </c>
      <c r="B4139" s="1220">
        <f>'Acct Summary 7-8'!F19</f>
        <v>4462529</v>
      </c>
      <c r="C4139" s="13" t="s">
        <v>652</v>
      </c>
      <c r="D4139" s="13" t="str">
        <f t="shared" si="63"/>
        <v>Error?</v>
      </c>
    </row>
    <row r="4140" spans="1:4" x14ac:dyDescent="0.2">
      <c r="A4140" s="54">
        <v>4079</v>
      </c>
      <c r="B4140" s="1220">
        <f>'Acct Summary 7-8'!G19</f>
        <v>1618069</v>
      </c>
      <c r="C4140" s="13" t="s">
        <v>652</v>
      </c>
      <c r="D4140" s="13" t="str">
        <f t="shared" si="63"/>
        <v>Error?</v>
      </c>
    </row>
    <row r="4141" spans="1:4" x14ac:dyDescent="0.2">
      <c r="A4141" s="54">
        <v>4080</v>
      </c>
      <c r="B4141" s="1220">
        <f>'Acct Summary 7-8'!H19</f>
        <v>1405009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67599577</v>
      </c>
      <c r="C4171" s="13" t="s">
        <v>652</v>
      </c>
      <c r="D4171" s="13" t="str">
        <f t="shared" si="64"/>
        <v>Error?</v>
      </c>
    </row>
    <row r="4172" spans="1:4" x14ac:dyDescent="0.2">
      <c r="A4172" s="54">
        <v>4111</v>
      </c>
      <c r="B4172" s="1220">
        <f>'Short-Term Long-Term Debt 25'!J49</f>
        <v>64221382</v>
      </c>
      <c r="C4172" s="13" t="s">
        <v>652</v>
      </c>
      <c r="D4172" s="13" t="str">
        <f t="shared" si="64"/>
        <v>Error?</v>
      </c>
    </row>
    <row r="4173" spans="1:4" x14ac:dyDescent="0.2">
      <c r="A4173" s="54">
        <v>4112</v>
      </c>
      <c r="B4173" s="1220">
        <f>'Short-Term Long-Term Debt 25'!H49</f>
        <v>7502193</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3889.0800000000004</v>
      </c>
      <c r="C4265" s="13" t="s">
        <v>652</v>
      </c>
      <c r="D4265" s="13" t="str">
        <f t="shared" si="65"/>
        <v>Error?</v>
      </c>
      <c r="E4265" s="802"/>
    </row>
    <row r="4266" spans="1:5" x14ac:dyDescent="0.2">
      <c r="A4266" s="90">
        <v>4205</v>
      </c>
      <c r="B4266" s="1220">
        <f>('FP Info 3'!F10)*100000</f>
        <v>592.55000000000007</v>
      </c>
      <c r="C4266" s="13" t="s">
        <v>652</v>
      </c>
      <c r="D4266" s="13" t="str">
        <f t="shared" si="65"/>
        <v>Error?</v>
      </c>
      <c r="E4266" s="802"/>
    </row>
    <row r="4267" spans="1:5" x14ac:dyDescent="0.2">
      <c r="A4267" s="90">
        <v>4206</v>
      </c>
      <c r="B4267" s="1220">
        <f>('FP Info 3'!H10)*100000</f>
        <v>250.33999999999997</v>
      </c>
      <c r="C4267" s="13" t="s">
        <v>652</v>
      </c>
      <c r="D4267" s="13" t="str">
        <f t="shared" si="65"/>
        <v>Error?</v>
      </c>
      <c r="E4267" s="802"/>
    </row>
    <row r="4268" spans="1:5" x14ac:dyDescent="0.2">
      <c r="A4268" s="90">
        <v>4207</v>
      </c>
      <c r="B4268" s="1220">
        <f>('FP Info 3'!J10)*100000</f>
        <v>4732</v>
      </c>
      <c r="C4268" s="13" t="s">
        <v>652</v>
      </c>
      <c r="D4268" s="13" t="str">
        <f t="shared" si="65"/>
        <v>Error?</v>
      </c>
    </row>
    <row r="4269" spans="1:5" x14ac:dyDescent="0.2">
      <c r="A4269" s="90">
        <v>4208</v>
      </c>
      <c r="B4269" s="1220">
        <f>'FP Info 3'!J16</f>
        <v>20112671</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154465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210572</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23346</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96931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1198377388</v>
      </c>
      <c r="D4995" s="13" t="str">
        <f t="shared" si="77"/>
        <v>Error?</v>
      </c>
    </row>
    <row r="4996" spans="1:4" x14ac:dyDescent="0.2">
      <c r="A4996" s="90">
        <v>4935</v>
      </c>
      <c r="B4996" s="1220">
        <f>'FP Info 3'!H31</f>
        <v>165376079.544</v>
      </c>
      <c r="D4996" s="13" t="str">
        <f t="shared" si="77"/>
        <v>Error?</v>
      </c>
    </row>
    <row r="4997" spans="1:4" x14ac:dyDescent="0.2">
      <c r="A4997" s="90">
        <v>4936</v>
      </c>
      <c r="B4997" s="1220">
        <f>'FP Info 3'!H37</f>
        <v>67599577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45586336</v>
      </c>
      <c r="D5061" s="13" t="str">
        <f t="shared" si="78"/>
        <v>Error?</v>
      </c>
    </row>
    <row r="5062" spans="1:4" x14ac:dyDescent="0.2">
      <c r="A5062" s="82">
        <v>5001</v>
      </c>
      <c r="D5062" s="13" t="str">
        <f t="shared" si="78"/>
        <v>OK</v>
      </c>
    </row>
    <row r="5063" spans="1:4" x14ac:dyDescent="0.2">
      <c r="A5063" s="54">
        <v>5002</v>
      </c>
      <c r="B5063" s="1220">
        <f>'Revenues 9-14'!C7</f>
        <v>7056583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52642919</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561877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561877</v>
      </c>
      <c r="C5071" s="13" t="s">
        <v>652</v>
      </c>
      <c r="D5071" s="13" t="str">
        <f t="shared" si="78"/>
        <v>Error?</v>
      </c>
    </row>
    <row r="5072" spans="1:4" x14ac:dyDescent="0.2">
      <c r="A5072" s="54">
        <v>5011</v>
      </c>
      <c r="B5072" s="1220">
        <f>'Revenues 9-14'!C20</f>
        <v>1330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10843</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12173</v>
      </c>
      <c r="C5087" s="13" t="s">
        <v>652</v>
      </c>
      <c r="D5087" s="13" t="str">
        <f t="shared" si="78"/>
        <v>Error?</v>
      </c>
    </row>
    <row r="5088" spans="1:4" x14ac:dyDescent="0.2">
      <c r="A5088" s="54">
        <v>5027</v>
      </c>
      <c r="B5088" s="1220">
        <f>'Revenues 9-14'!C65</f>
        <v>116802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116802</v>
      </c>
      <c r="C5090" s="13" t="s">
        <v>652</v>
      </c>
      <c r="D5090" s="13" t="str">
        <f t="shared" si="78"/>
        <v>Error?</v>
      </c>
    </row>
    <row r="5091" spans="1:4" x14ac:dyDescent="0.2">
      <c r="A5091" s="54">
        <v>5030</v>
      </c>
      <c r="B5091" s="1220">
        <f>'Revenues 9-14'!C70</f>
        <v>2365</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737877</v>
      </c>
      <c r="D5093" s="13" t="str">
        <f t="shared" si="78"/>
        <v>Error?</v>
      </c>
    </row>
    <row r="5094" spans="1:4" x14ac:dyDescent="0.2">
      <c r="A5094" s="54">
        <v>5033</v>
      </c>
      <c r="B5094" s="1220">
        <f>'Revenues 9-14'!C73</f>
        <v>9396</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820849</v>
      </c>
      <c r="C5096" s="13" t="s">
        <v>652</v>
      </c>
      <c r="D5096" s="13" t="str">
        <f t="shared" si="78"/>
        <v>Error?</v>
      </c>
    </row>
    <row r="5097" spans="1:4" x14ac:dyDescent="0.2">
      <c r="A5097" s="54">
        <v>5036</v>
      </c>
      <c r="B5097" s="1220">
        <f>'Revenues 9-14'!C77</f>
        <v>38382</v>
      </c>
      <c r="D5097" s="13" t="str">
        <f t="shared" si="78"/>
        <v>Error?</v>
      </c>
    </row>
    <row r="5098" spans="1:4" x14ac:dyDescent="0.2">
      <c r="A5098" s="54">
        <v>5037</v>
      </c>
      <c r="B5098" s="1220">
        <f>'Revenues 9-14'!C78</f>
        <v>13895</v>
      </c>
      <c r="D5098" s="13" t="str">
        <f t="shared" si="78"/>
        <v>Error?</v>
      </c>
    </row>
    <row r="5099" spans="1:4" x14ac:dyDescent="0.2">
      <c r="A5099" s="54">
        <v>5038</v>
      </c>
      <c r="B5099" s="1220">
        <f>'Revenues 9-14'!C79</f>
        <v>882063</v>
      </c>
      <c r="D5099" s="13" t="str">
        <f t="shared" si="78"/>
        <v>Error?</v>
      </c>
    </row>
    <row r="5100" spans="1:4" x14ac:dyDescent="0.2">
      <c r="A5100" s="54">
        <v>5039</v>
      </c>
      <c r="B5100" s="1220">
        <f>'Revenues 9-14'!C80</f>
        <v>332390</v>
      </c>
      <c r="D5100" s="13" t="str">
        <f t="shared" si="78"/>
        <v>Error?</v>
      </c>
    </row>
    <row r="5101" spans="1:4" x14ac:dyDescent="0.2">
      <c r="A5101" s="54">
        <v>5040</v>
      </c>
      <c r="B5101" s="1220">
        <f>'Revenues 9-14'!C81</f>
        <v>503894</v>
      </c>
      <c r="D5101" s="13" t="str">
        <f t="shared" si="78"/>
        <v>Error?</v>
      </c>
    </row>
    <row r="5102" spans="1:4" x14ac:dyDescent="0.2">
      <c r="A5102" s="54">
        <v>5041</v>
      </c>
      <c r="B5102" s="1220">
        <f>'Revenues 9-14'!C82</f>
        <v>1770624</v>
      </c>
      <c r="C5102" s="13" t="s">
        <v>652</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5462</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306185</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17152</v>
      </c>
      <c r="D5119" s="13" t="str">
        <f t="shared" ref="D5119:D5182" si="79">IF(ISBLANK(B5119),"OK",IF(A5119-B5119=0,"OK","Error?"))</f>
        <v>Error?</v>
      </c>
    </row>
    <row r="5120" spans="1:4" x14ac:dyDescent="0.2">
      <c r="A5120" s="54">
        <v>5059</v>
      </c>
      <c r="B5120" s="1220">
        <f>'Revenues 9-14'!C108</f>
        <v>379454</v>
      </c>
      <c r="C5120" s="13" t="s">
        <v>652</v>
      </c>
      <c r="D5120" s="13" t="str">
        <f t="shared" si="79"/>
        <v>Error?</v>
      </c>
    </row>
    <row r="5121" spans="1:4" x14ac:dyDescent="0.2">
      <c r="A5121" s="54">
        <v>5060</v>
      </c>
      <c r="B5121" s="1220">
        <f>'Revenues 9-14'!C109</f>
        <v>56304698</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3098194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3098194</v>
      </c>
      <c r="C5132" s="13" t="s">
        <v>652</v>
      </c>
      <c r="D5132" s="13" t="str">
        <f t="shared" si="79"/>
        <v>Error?</v>
      </c>
    </row>
    <row r="5133" spans="1:4" x14ac:dyDescent="0.2">
      <c r="A5133" s="54">
        <v>5072</v>
      </c>
      <c r="B5133" s="1220">
        <f>'Revenues 9-14'!C124</f>
        <v>775082</v>
      </c>
      <c r="D5133" s="13" t="str">
        <f t="shared" si="79"/>
        <v>Error?</v>
      </c>
    </row>
    <row r="5134" spans="1:4" x14ac:dyDescent="0.2">
      <c r="A5134" s="54">
        <v>5073</v>
      </c>
      <c r="B5134" s="1220">
        <f>'Revenues 9-14'!C125</f>
        <v>754378</v>
      </c>
      <c r="D5134" s="13" t="str">
        <f t="shared" si="79"/>
        <v>Error?</v>
      </c>
    </row>
    <row r="5135" spans="1:4" x14ac:dyDescent="0.2">
      <c r="A5135" s="54">
        <v>5074</v>
      </c>
      <c r="B5135" s="1220">
        <f>'Revenues 9-14'!C126</f>
        <v>1081845</v>
      </c>
      <c r="D5135" s="13" t="str">
        <f t="shared" si="79"/>
        <v>Error?</v>
      </c>
    </row>
    <row r="5136" spans="1:4" x14ac:dyDescent="0.2">
      <c r="A5136" s="82">
        <v>5075</v>
      </c>
      <c r="D5136" s="13" t="str">
        <f t="shared" si="79"/>
        <v>OK</v>
      </c>
    </row>
    <row r="5137" spans="1:4" x14ac:dyDescent="0.2">
      <c r="A5137" s="54">
        <v>5076</v>
      </c>
      <c r="B5137" s="1220">
        <f>'Revenues 9-14'!C127</f>
        <v>88573</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2699878</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27749</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27749</v>
      </c>
      <c r="C5161" s="13" t="s">
        <v>652</v>
      </c>
      <c r="D5161" s="13" t="str">
        <f t="shared" si="79"/>
        <v>Error?</v>
      </c>
    </row>
    <row r="5162" spans="1:4" x14ac:dyDescent="0.2">
      <c r="A5162" s="82">
        <v>5101</v>
      </c>
      <c r="D5162" s="13" t="str">
        <f t="shared" si="79"/>
        <v>OK</v>
      </c>
    </row>
    <row r="5163" spans="1:4" x14ac:dyDescent="0.2">
      <c r="A5163" s="54">
        <v>5102</v>
      </c>
      <c r="B5163" s="1220">
        <f>'Revenues 9-14'!C142</f>
        <v>32216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32216</v>
      </c>
      <c r="C5165" s="13" t="s">
        <v>652</v>
      </c>
      <c r="D5165" s="13" t="str">
        <f t="shared" si="79"/>
        <v>Error?</v>
      </c>
    </row>
    <row r="5166" spans="1:4" x14ac:dyDescent="0.2">
      <c r="A5166" s="82">
        <v>5105</v>
      </c>
      <c r="D5166" s="13" t="str">
        <f t="shared" si="79"/>
        <v>OK</v>
      </c>
    </row>
    <row r="5167" spans="1:4" x14ac:dyDescent="0.2">
      <c r="A5167" s="54">
        <v>5106</v>
      </c>
      <c r="B5167" s="1220">
        <f>'Revenues 9-14'!C145</f>
        <v>1935</v>
      </c>
      <c r="D5167" s="13" t="str">
        <f t="shared" si="79"/>
        <v>Error?</v>
      </c>
    </row>
    <row r="5168" spans="1:4" x14ac:dyDescent="0.2">
      <c r="A5168" s="54">
        <v>5107</v>
      </c>
      <c r="B5168" s="1220">
        <f>'Revenues 9-14'!C147</f>
        <v>25090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2786868</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5885062</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270021</v>
      </c>
      <c r="D5239" s="13" t="str">
        <f t="shared" si="80"/>
        <v>Error?</v>
      </c>
    </row>
    <row r="5240" spans="1:4" x14ac:dyDescent="0.2">
      <c r="A5240" s="54">
        <v>5179</v>
      </c>
      <c r="B5240" s="1220">
        <f>'Revenues 9-14'!C195</f>
        <v>498</v>
      </c>
      <c r="D5240" s="13" t="str">
        <f t="shared" si="80"/>
        <v>Error?</v>
      </c>
    </row>
    <row r="5241" spans="1:4" x14ac:dyDescent="0.2">
      <c r="A5241" s="54">
        <v>5180</v>
      </c>
      <c r="B5241" s="1220">
        <f>'Revenues 9-14'!C196</f>
        <v>55736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326255</v>
      </c>
      <c r="C5246" s="13" t="s">
        <v>652</v>
      </c>
      <c r="D5246" s="13" t="str">
        <f t="shared" si="80"/>
        <v>Error?</v>
      </c>
    </row>
    <row r="5247" spans="1:4" x14ac:dyDescent="0.2">
      <c r="A5247" s="54">
        <v>5186</v>
      </c>
      <c r="B5247" s="1220">
        <f>'Revenues 9-14'!C203</f>
        <v>340803</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340803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20270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1093290</v>
      </c>
      <c r="D5278" s="13" t="str">
        <f t="shared" si="81"/>
        <v>Error?</v>
      </c>
    </row>
    <row r="5279" spans="1:4" x14ac:dyDescent="0.2">
      <c r="A5279" s="54">
        <v>5218</v>
      </c>
      <c r="B5279" s="1220">
        <f>'Revenues 9-14'!C221</f>
        <v>495632</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1609192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33260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33260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2794824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2794824</v>
      </c>
      <c r="C5326" s="13" t="s">
        <v>652</v>
      </c>
      <c r="D5326" s="13" t="str">
        <f t="shared" si="82"/>
        <v>Error?</v>
      </c>
    </row>
    <row r="5327" spans="1:4" x14ac:dyDescent="0.2">
      <c r="A5327" s="54">
        <v>5266</v>
      </c>
      <c r="B5327" s="1220">
        <f>'Revenues 9-14'!C275</f>
        <v>64984584</v>
      </c>
      <c r="C5327" s="13" t="s">
        <v>652</v>
      </c>
      <c r="D5327" s="13" t="str">
        <f t="shared" si="82"/>
        <v>Error?</v>
      </c>
    </row>
    <row r="5328" spans="1:4" x14ac:dyDescent="0.2">
      <c r="A5328" s="54">
        <v>5267</v>
      </c>
      <c r="B5328" s="1220">
        <f>'Revenues 9-14'!D5</f>
        <v>7332903</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7332903</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2598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2598</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222733</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222733</v>
      </c>
      <c r="C5348" s="13" t="s">
        <v>652</v>
      </c>
      <c r="D5348" s="13" t="str">
        <f t="shared" si="82"/>
        <v>Error?</v>
      </c>
    </row>
    <row r="5349" spans="1:4" x14ac:dyDescent="0.2">
      <c r="A5349" s="54">
        <v>5288</v>
      </c>
      <c r="B5349" s="1220">
        <f>'Revenues 9-14'!D95</f>
        <v>367612</v>
      </c>
      <c r="D5349" s="13" t="str">
        <f t="shared" si="82"/>
        <v>Error?</v>
      </c>
    </row>
    <row r="5350" spans="1:4" x14ac:dyDescent="0.2">
      <c r="A5350" s="54">
        <v>5289</v>
      </c>
      <c r="B5350" s="1220">
        <f>'Revenues 9-14'!D96</f>
        <v>100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8596</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11632</v>
      </c>
      <c r="D5354" s="13" t="str">
        <f t="shared" si="82"/>
        <v>Error?</v>
      </c>
    </row>
    <row r="5355" spans="1:4" x14ac:dyDescent="0.2">
      <c r="A5355" s="54">
        <v>5294</v>
      </c>
      <c r="B5355" s="1220">
        <f>'Revenues 9-14'!D108</f>
        <v>387940</v>
      </c>
      <c r="C5355" s="13" t="s">
        <v>652</v>
      </c>
      <c r="D5355" s="13" t="str">
        <f t="shared" si="82"/>
        <v>Error?</v>
      </c>
    </row>
    <row r="5356" spans="1:4" x14ac:dyDescent="0.2">
      <c r="A5356" s="54">
        <v>5295</v>
      </c>
      <c r="B5356" s="1220">
        <f>'Revenues 9-14'!D109</f>
        <v>7946174</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7946174</v>
      </c>
      <c r="C5508" s="13" t="s">
        <v>652</v>
      </c>
      <c r="D5508" s="13" t="str">
        <f t="shared" si="85"/>
        <v>Error?</v>
      </c>
    </row>
    <row r="5509" spans="1:4" x14ac:dyDescent="0.2">
      <c r="A5509" s="54">
        <v>5448</v>
      </c>
      <c r="B5509" s="1220">
        <f>'Revenues 9-14'!E5</f>
        <v>9326885</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9326885</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2789</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2789</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9329674</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9329674</v>
      </c>
      <c r="C5552" s="13" t="s">
        <v>652</v>
      </c>
      <c r="D5552" s="13" t="str">
        <f t="shared" si="85"/>
        <v>Error?</v>
      </c>
    </row>
    <row r="5553" spans="1:4" x14ac:dyDescent="0.2">
      <c r="A5553" s="54">
        <v>5492</v>
      </c>
      <c r="B5553" s="1220">
        <f>'Revenues 9-14'!F5</f>
        <v>2371288</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2371288</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47736</v>
      </c>
      <c r="D5563" s="13" t="str">
        <f t="shared" si="85"/>
        <v>Error?</v>
      </c>
    </row>
    <row r="5564" spans="1:4" x14ac:dyDescent="0.2">
      <c r="A5564" s="54">
        <v>5503</v>
      </c>
      <c r="B5564" s="1220">
        <f>'Revenues 9-14'!F43</f>
        <v>3728</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51464</v>
      </c>
      <c r="C5579" s="13" t="s">
        <v>652</v>
      </c>
      <c r="D5579" s="13" t="str">
        <f t="shared" si="86"/>
        <v>Error?</v>
      </c>
    </row>
    <row r="5580" spans="1:4" x14ac:dyDescent="0.2">
      <c r="A5580" s="54">
        <v>5519</v>
      </c>
      <c r="B5580" s="1220">
        <f>'Revenues 9-14'!F65</f>
        <v>717</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717</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9332</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9332</v>
      </c>
      <c r="C5587" s="13" t="s">
        <v>652</v>
      </c>
      <c r="D5587" s="13" t="str">
        <f t="shared" si="86"/>
        <v>Error?</v>
      </c>
    </row>
    <row r="5588" spans="1:4" x14ac:dyDescent="0.2">
      <c r="A5588" s="54">
        <v>5527</v>
      </c>
      <c r="B5588" s="1220">
        <f>'Revenues 9-14'!F109</f>
        <v>2432801</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492471</v>
      </c>
      <c r="D5615" s="13" t="str">
        <f t="shared" si="86"/>
        <v>Error?</v>
      </c>
    </row>
    <row r="5616" spans="1:4" x14ac:dyDescent="0.2">
      <c r="A5616" s="82">
        <v>5555</v>
      </c>
      <c r="D5616" s="13" t="str">
        <f t="shared" si="86"/>
        <v>OK</v>
      </c>
    </row>
    <row r="5617" spans="1:4" x14ac:dyDescent="0.2">
      <c r="A5617" s="54">
        <v>5556</v>
      </c>
      <c r="B5617" s="1220">
        <f>'Revenues 9-14'!F152</f>
        <v>1332579</v>
      </c>
      <c r="D5617" s="13" t="str">
        <f t="shared" si="86"/>
        <v>Error?</v>
      </c>
    </row>
    <row r="5618" spans="1:4" x14ac:dyDescent="0.2">
      <c r="A5618" s="54">
        <v>5557</v>
      </c>
      <c r="B5618" s="1220">
        <f>'Revenues 9-14'!F154</f>
        <v>1825050</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1825050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1825050</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4257851</v>
      </c>
      <c r="C5720" s="13" t="s">
        <v>652</v>
      </c>
      <c r="D5720" s="13" t="str">
        <f t="shared" si="88"/>
        <v>Error?</v>
      </c>
    </row>
    <row r="5721" spans="1:4" x14ac:dyDescent="0.2">
      <c r="A5721" s="54">
        <v>5660</v>
      </c>
      <c r="B5721" s="1220">
        <f>'Revenues 9-14'!G5</f>
        <v>543321</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668045</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1211366</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60197</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60197</v>
      </c>
      <c r="C5730" s="13" t="s">
        <v>652</v>
      </c>
      <c r="D5730" s="13" t="str">
        <f t="shared" si="88"/>
        <v>Error?</v>
      </c>
    </row>
    <row r="5731" spans="1:4" x14ac:dyDescent="0.2">
      <c r="A5731" s="54">
        <v>5670</v>
      </c>
      <c r="B5731" s="1220">
        <f>'Revenues 9-14'!G65</f>
        <v>712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712</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1272275</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652</v>
      </c>
      <c r="D5881" s="13" t="str">
        <f t="shared" si="90"/>
        <v>Error?</v>
      </c>
    </row>
    <row r="5882" spans="1:4" x14ac:dyDescent="0.2">
      <c r="A5882" s="54">
        <v>5821</v>
      </c>
      <c r="B5882" s="1220">
        <f>'Revenues 9-14'!H96</f>
        <v>65985</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65985</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65985</v>
      </c>
      <c r="C5915" s="13" t="s">
        <v>652</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652</v>
      </c>
      <c r="D5926" s="13" t="str">
        <f t="shared" si="91"/>
        <v>Error?</v>
      </c>
    </row>
    <row r="5927" spans="1:4" x14ac:dyDescent="0.2">
      <c r="A5927" s="54">
        <v>5866</v>
      </c>
      <c r="B5927" s="1220">
        <f>'Revenues 9-14'!I96</f>
        <v>60000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60000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60000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0</v>
      </c>
      <c r="C6023" s="13" t="s">
        <v>652</v>
      </c>
      <c r="D6023" s="13" t="str">
        <f t="shared" si="93"/>
        <v>Error?</v>
      </c>
    </row>
    <row r="6024" spans="1:5" x14ac:dyDescent="0.2">
      <c r="A6024" s="54">
        <v>5963</v>
      </c>
      <c r="B6024" s="1220">
        <f>'Revenues 9-14'!G109</f>
        <v>1272275</v>
      </c>
      <c r="C6024" s="13" t="s">
        <v>652</v>
      </c>
      <c r="D6024" s="13" t="str">
        <f t="shared" si="93"/>
        <v>Error?</v>
      </c>
    </row>
    <row r="6025" spans="1:5" x14ac:dyDescent="0.2">
      <c r="A6025" s="54">
        <v>5964</v>
      </c>
      <c r="B6025" s="1220">
        <f>'Revenues 9-14'!H109</f>
        <v>65985</v>
      </c>
      <c r="C6025" s="13" t="s">
        <v>652</v>
      </c>
      <c r="D6025" s="13" t="str">
        <f t="shared" si="93"/>
        <v>Error?</v>
      </c>
    </row>
    <row r="6026" spans="1:5" x14ac:dyDescent="0.2">
      <c r="A6026" s="54">
        <v>5965</v>
      </c>
      <c r="B6026" s="1220">
        <f>'Revenues 9-14'!I109</f>
        <v>60000</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71211</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85590</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5563.16</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1265160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832572</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2413916</v>
      </c>
      <c r="D6142" s="13" t="str">
        <f t="shared" si="94"/>
        <v>Error?</v>
      </c>
      <c r="E6142" s="13" t="s">
        <v>207</v>
      </c>
    </row>
    <row r="6143" spans="1:5" x14ac:dyDescent="0.2">
      <c r="A6143">
        <v>6082</v>
      </c>
      <c r="B6143" s="1220">
        <f>'Assets-Liab 5-6'!D27</f>
        <v>75271</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307</v>
      </c>
      <c r="D6146" s="13" t="str">
        <f t="shared" si="95"/>
        <v>Error?</v>
      </c>
      <c r="E6146" s="13" t="s">
        <v>207</v>
      </c>
    </row>
    <row r="6147" spans="1:5" x14ac:dyDescent="0.2">
      <c r="A6147">
        <v>6086</v>
      </c>
      <c r="B6147" s="1220">
        <f>'Assets-Liab 5-6'!H27</f>
        <v>156329</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6548276</v>
      </c>
      <c r="D6169" s="13" t="str">
        <f t="shared" si="95"/>
        <v>Error?</v>
      </c>
      <c r="E6169" s="13" t="s">
        <v>207</v>
      </c>
    </row>
    <row r="6170" spans="1:5" x14ac:dyDescent="0.2">
      <c r="A6170">
        <v>6109</v>
      </c>
      <c r="B6170" s="1220">
        <f>'Assets-Liab 5-6'!D30</f>
        <v>7621</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15321</v>
      </c>
      <c r="D6172" s="13" t="str">
        <f t="shared" si="95"/>
        <v>Error?</v>
      </c>
      <c r="E6172" s="13" t="s">
        <v>207</v>
      </c>
    </row>
    <row r="6173" spans="1:5" x14ac:dyDescent="0.2">
      <c r="A6173">
        <v>6112</v>
      </c>
      <c r="B6173" s="1220">
        <f>'Assets-Liab 5-6'!G30</f>
        <v>120092</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143226</v>
      </c>
      <c r="D6240" s="13" t="str">
        <f t="shared" si="96"/>
        <v>Error?</v>
      </c>
      <c r="E6240" s="13" t="s">
        <v>207</v>
      </c>
    </row>
    <row r="6241" spans="1:5" x14ac:dyDescent="0.2">
      <c r="A6241">
        <v>6180</v>
      </c>
      <c r="B6241" s="1220">
        <f>'Acct Summary 7-8'!D54</f>
        <v>144000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2229091</v>
      </c>
      <c r="D6267" s="13" t="str">
        <f t="shared" si="96"/>
        <v>Error?</v>
      </c>
      <c r="E6267" s="13" t="s">
        <v>207</v>
      </c>
    </row>
    <row r="6268" spans="1:5" x14ac:dyDescent="0.2">
      <c r="A6268">
        <v>6207</v>
      </c>
      <c r="B6268" s="1220">
        <f>'Acct Summary 7-8'!D82</f>
        <v>846586</v>
      </c>
      <c r="D6268" s="13" t="str">
        <f t="shared" si="96"/>
        <v>Error?</v>
      </c>
      <c r="E6268" s="13" t="s">
        <v>207</v>
      </c>
    </row>
    <row r="6269" spans="1:5" x14ac:dyDescent="0.2">
      <c r="A6269">
        <v>6208</v>
      </c>
      <c r="B6269" s="1220">
        <f>'Acct Summary 7-8'!E82</f>
        <v>-289556</v>
      </c>
      <c r="D6269" s="13" t="str">
        <f t="shared" si="96"/>
        <v>Error?</v>
      </c>
      <c r="E6269" s="13" t="s">
        <v>207</v>
      </c>
    </row>
    <row r="6270" spans="1:5" x14ac:dyDescent="0.2">
      <c r="A6270">
        <v>6209</v>
      </c>
      <c r="B6270" s="1220">
        <f>'Acct Summary 7-8'!F82</f>
        <v>-204678</v>
      </c>
      <c r="D6270" s="13" t="str">
        <f t="shared" si="96"/>
        <v>Error?</v>
      </c>
      <c r="E6270" s="13" t="s">
        <v>207</v>
      </c>
    </row>
    <row r="6271" spans="1:5" x14ac:dyDescent="0.2">
      <c r="A6271">
        <v>6210</v>
      </c>
      <c r="B6271" s="1220">
        <f>'Acct Summary 7-8'!G82</f>
        <v>-345794</v>
      </c>
      <c r="D6271" s="13" t="str">
        <f t="shared" ref="D6271:D6334" si="97">IF(ISBLANK(B6271),"OK",IF(A6271-B6271=0,"OK","Error?"))</f>
        <v>Error?</v>
      </c>
      <c r="E6271" s="13" t="s">
        <v>207</v>
      </c>
    </row>
    <row r="6272" spans="1:5" x14ac:dyDescent="0.2">
      <c r="A6272">
        <v>6211</v>
      </c>
      <c r="B6272" s="1220">
        <f>'Acct Summary 7-8'!H82</f>
        <v>260976</v>
      </c>
      <c r="D6272" s="13" t="str">
        <f t="shared" si="97"/>
        <v>Error?</v>
      </c>
      <c r="E6272" s="13" t="s">
        <v>207</v>
      </c>
    </row>
    <row r="6273" spans="1:5" x14ac:dyDescent="0.2">
      <c r="A6273">
        <v>6212</v>
      </c>
      <c r="B6273" s="1220">
        <f>'Acct Summary 7-8'!I82</f>
        <v>60000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0.18991572482309335</v>
      </c>
      <c r="D6276" s="13" t="str">
        <f t="shared" si="97"/>
        <v>Error?</v>
      </c>
      <c r="E6276" s="13" t="s">
        <v>207</v>
      </c>
    </row>
    <row r="6277" spans="1:5" x14ac:dyDescent="0.2">
      <c r="A6277">
        <v>6216</v>
      </c>
      <c r="B6277" s="1220">
        <f>'Acct Summary 7-8'!D83</f>
        <v>0.17138232271221768</v>
      </c>
      <c r="D6277" s="13" t="str">
        <f t="shared" si="97"/>
        <v>Error?</v>
      </c>
      <c r="E6277" s="13" t="s">
        <v>207</v>
      </c>
    </row>
    <row r="6278" spans="1:5" x14ac:dyDescent="0.2">
      <c r="A6278">
        <v>6217</v>
      </c>
      <c r="B6278" s="1220">
        <f>'Acct Summary 7-8'!E83</f>
        <v>-8.5713228514043741E-2</v>
      </c>
      <c r="D6278" s="13" t="str">
        <f t="shared" si="97"/>
        <v>Error?</v>
      </c>
      <c r="E6278" s="13" t="s">
        <v>207</v>
      </c>
    </row>
    <row r="6279" spans="1:5" x14ac:dyDescent="0.2">
      <c r="A6279">
        <v>6218</v>
      </c>
      <c r="B6279" s="1220">
        <f>'Acct Summary 7-8'!F83</f>
        <v>-0.35072886447250501</v>
      </c>
      <c r="D6279" s="13" t="str">
        <f t="shared" si="97"/>
        <v>Error?</v>
      </c>
      <c r="E6279" s="13" t="s">
        <v>207</v>
      </c>
    </row>
    <row r="6280" spans="1:5" x14ac:dyDescent="0.2">
      <c r="A6280">
        <v>6219</v>
      </c>
      <c r="B6280" s="1220">
        <f>'Acct Summary 7-8'!G83</f>
        <v>-1.8069583211404205</v>
      </c>
      <c r="D6280" s="13" t="str">
        <f t="shared" si="97"/>
        <v>Error?</v>
      </c>
      <c r="E6280" s="13" t="s">
        <v>207</v>
      </c>
    </row>
    <row r="6281" spans="1:5" x14ac:dyDescent="0.2">
      <c r="A6281">
        <v>6220</v>
      </c>
      <c r="B6281" s="1220">
        <f>'Acct Summary 7-8'!H83</f>
        <v>0.29056770571802987</v>
      </c>
      <c r="D6281" s="13" t="str">
        <f t="shared" si="97"/>
        <v>Error?</v>
      </c>
      <c r="E6281" s="13" t="s">
        <v>207</v>
      </c>
    </row>
    <row r="6282" spans="1:5" x14ac:dyDescent="0.2">
      <c r="A6282">
        <v>6221</v>
      </c>
      <c r="B6282" s="1220">
        <f>'Acct Summary 7-8'!I83</f>
        <v>2.1037300185093179E-2</v>
      </c>
      <c r="D6282" s="13" t="str">
        <f t="shared" si="97"/>
        <v>Error?</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287226</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1600000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36703</v>
      </c>
      <c r="D6339" s="13" t="str">
        <f t="shared" si="98"/>
        <v>Error?</v>
      </c>
      <c r="E6339" s="13" t="s">
        <v>207</v>
      </c>
    </row>
    <row r="6340" spans="1:5" x14ac:dyDescent="0.2">
      <c r="A6340">
        <v>6279</v>
      </c>
      <c r="B6340" s="1220">
        <f>'Revenues 9-14'!C102</f>
        <v>13952</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38433</v>
      </c>
      <c r="D6844" s="13" t="str">
        <f t="shared" si="105"/>
        <v>Error?</v>
      </c>
    </row>
    <row r="6845" spans="1:4" x14ac:dyDescent="0.2">
      <c r="A6845">
        <v>6784</v>
      </c>
      <c r="B6845" s="1220">
        <f>'Expenditures 15-22'!J5</f>
        <v>3980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544864</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24740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156192</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63173</v>
      </c>
      <c r="D6902" s="13" t="str">
        <f t="shared" si="106"/>
        <v>Error?</v>
      </c>
    </row>
    <row r="6903" spans="1:4" x14ac:dyDescent="0.2">
      <c r="A6903">
        <v>6842</v>
      </c>
      <c r="B6903" s="1220">
        <f>'Expenditures 15-22'!J33</f>
        <v>3980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2500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2500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6952</v>
      </c>
      <c r="D6932" s="13" t="str">
        <f t="shared" si="107"/>
        <v>Error?</v>
      </c>
    </row>
    <row r="6933" spans="1:4" x14ac:dyDescent="0.2">
      <c r="A6933">
        <v>6872</v>
      </c>
      <c r="B6933" s="1220">
        <f>'Expenditures 15-22'!D52</f>
        <v>81</v>
      </c>
      <c r="D6933" s="13" t="str">
        <f t="shared" si="107"/>
        <v>Error?</v>
      </c>
    </row>
    <row r="6934" spans="1:4" x14ac:dyDescent="0.2">
      <c r="A6934">
        <v>6873</v>
      </c>
      <c r="B6934" s="1220">
        <f>'Expenditures 15-22'!E52</f>
        <v>25766</v>
      </c>
      <c r="D6934" s="13" t="str">
        <f t="shared" si="107"/>
        <v>Error?</v>
      </c>
    </row>
    <row r="6935" spans="1:4" x14ac:dyDescent="0.2">
      <c r="A6935">
        <v>6874</v>
      </c>
      <c r="B6935" s="1220">
        <f>'Expenditures 15-22'!F52</f>
        <v>3749</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9730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46278</v>
      </c>
      <c r="D6940" s="13" t="str">
        <f t="shared" si="107"/>
        <v>Error?</v>
      </c>
    </row>
    <row r="6941" spans="1:4" x14ac:dyDescent="0.2">
      <c r="A6941">
        <v>6880</v>
      </c>
      <c r="B6941" s="1220">
        <f>'Expenditures 15-22'!L52</f>
        <v>32000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5000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5000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511</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511</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38593</v>
      </c>
      <c r="D6971" s="13" t="str">
        <f t="shared" si="107"/>
        <v>Error?</v>
      </c>
    </row>
    <row r="6972" spans="1:4" x14ac:dyDescent="0.2">
      <c r="A6972">
        <v>6911</v>
      </c>
      <c r="B6972" s="1220">
        <f>'Expenditures 15-22'!J71</f>
        <v>3648</v>
      </c>
      <c r="D6972" s="13" t="str">
        <f t="shared" si="107"/>
        <v>Error?</v>
      </c>
    </row>
    <row r="6973" spans="1:4" x14ac:dyDescent="0.2">
      <c r="A6973">
        <v>6912</v>
      </c>
      <c r="B6973" s="1220">
        <f>'Expenditures 15-22'!I72</f>
        <v>38593</v>
      </c>
      <c r="D6973" s="13" t="str">
        <f t="shared" si="107"/>
        <v>Error?</v>
      </c>
    </row>
    <row r="6974" spans="1:4" x14ac:dyDescent="0.2">
      <c r="A6974">
        <v>6913</v>
      </c>
      <c r="B6974" s="1220">
        <f>'Expenditures 15-22'!J72</f>
        <v>3648</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39104</v>
      </c>
      <c r="D6977" s="13" t="str">
        <f t="shared" si="108"/>
        <v>Error?</v>
      </c>
    </row>
    <row r="6978" spans="1:4" x14ac:dyDescent="0.2">
      <c r="A6978">
        <v>6917</v>
      </c>
      <c r="B6978" s="1220">
        <f>'Expenditures 15-22'!J74</f>
        <v>11148</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98357</v>
      </c>
      <c r="D6981" s="13" t="str">
        <f t="shared" si="108"/>
        <v>Error?</v>
      </c>
    </row>
    <row r="6982" spans="1:4" x14ac:dyDescent="0.2">
      <c r="A6982">
        <v>6921</v>
      </c>
      <c r="B6982" s="1220">
        <f>'Expenditures 15-22'!K85</f>
        <v>98357</v>
      </c>
      <c r="D6982" s="13" t="str">
        <f t="shared" si="108"/>
        <v>Error?</v>
      </c>
    </row>
    <row r="6983" spans="1:4" x14ac:dyDescent="0.2">
      <c r="A6983">
        <v>6922</v>
      </c>
      <c r="B6983" s="1220">
        <f>'Expenditures 15-22'!H86</f>
        <v>1403371</v>
      </c>
      <c r="D6983" s="13" t="str">
        <f t="shared" si="108"/>
        <v>Error?</v>
      </c>
    </row>
    <row r="6984" spans="1:4" x14ac:dyDescent="0.2">
      <c r="A6984">
        <v>6923</v>
      </c>
      <c r="B6984" s="1220">
        <f>'Expenditures 15-22'!K86</f>
        <v>1403371</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150050</v>
      </c>
      <c r="D6987" s="13" t="str">
        <f t="shared" si="108"/>
        <v>Error?</v>
      </c>
    </row>
    <row r="6988" spans="1:4" x14ac:dyDescent="0.2">
      <c r="A6988">
        <v>6927</v>
      </c>
      <c r="B6988" s="1220">
        <f>'Expenditures 15-22'!K88</f>
        <v>150050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1651778</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22146</v>
      </c>
      <c r="D7018" s="13" t="str">
        <f t="shared" si="108"/>
        <v>Error?</v>
      </c>
    </row>
    <row r="7019" spans="1:4" x14ac:dyDescent="0.2">
      <c r="A7019">
        <v>6958</v>
      </c>
      <c r="B7019" s="1220">
        <f>'Expenditures 15-22'!K112</f>
        <v>22146</v>
      </c>
      <c r="D7019" s="13" t="str">
        <f t="shared" si="108"/>
        <v>Error?</v>
      </c>
    </row>
    <row r="7020" spans="1:4" x14ac:dyDescent="0.2">
      <c r="A7020">
        <v>6959</v>
      </c>
      <c r="B7020" s="1220">
        <f>'Expenditures 15-22'!I114</f>
        <v>102277</v>
      </c>
      <c r="D7020" s="13" t="str">
        <f t="shared" si="108"/>
        <v>Error?</v>
      </c>
    </row>
    <row r="7021" spans="1:4" x14ac:dyDescent="0.2">
      <c r="A7021">
        <v>6960</v>
      </c>
      <c r="B7021" s="1220">
        <f>'Expenditures 15-22'!J114</f>
        <v>15128</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2249</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2249</v>
      </c>
      <c r="D7034" s="13" t="str">
        <f t="shared" si="108"/>
        <v>Error?</v>
      </c>
    </row>
    <row r="7035" spans="1:4" x14ac:dyDescent="0.2">
      <c r="A7035">
        <v>6974</v>
      </c>
      <c r="B7035" s="1220">
        <f>'Expenditures 15-22'!I128</f>
        <v>17179</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17179</v>
      </c>
      <c r="D7037" s="13" t="str">
        <f t="shared" si="108"/>
        <v>Error?</v>
      </c>
    </row>
    <row r="7038" spans="1:4" x14ac:dyDescent="0.2">
      <c r="A7038">
        <v>6977</v>
      </c>
      <c r="B7038" s="1220">
        <f>'Expenditures 15-22'!J129</f>
        <v>2249</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17179</v>
      </c>
      <c r="D7051" s="13" t="str">
        <f t="shared" si="109"/>
        <v>Error?</v>
      </c>
    </row>
    <row r="7052" spans="1:5" x14ac:dyDescent="0.2">
      <c r="A7052">
        <v>6991</v>
      </c>
      <c r="B7052" s="1220">
        <f>'Expenditures 15-22'!J150</f>
        <v>2249</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34320</v>
      </c>
      <c r="D7075" s="13" t="str">
        <f t="shared" si="109"/>
        <v>Error?</v>
      </c>
    </row>
    <row r="7076" spans="1:4" x14ac:dyDescent="0.2">
      <c r="A7076">
        <v>7015</v>
      </c>
      <c r="B7076" s="1220">
        <f>'Expenditures 15-22'!K212</f>
        <v>34320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1704</v>
      </c>
      <c r="D7079" s="13" t="str">
        <f t="shared" si="109"/>
        <v>Error?</v>
      </c>
    </row>
    <row r="7080" spans="1:4" x14ac:dyDescent="0.2">
      <c r="A7080">
        <v>7019</v>
      </c>
      <c r="B7080" s="1220">
        <f>'Expenditures 15-22'!K220</f>
        <v>1704</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101</v>
      </c>
      <c r="D7093" s="13" t="str">
        <f t="shared" si="109"/>
        <v>Error?</v>
      </c>
    </row>
    <row r="7094" spans="1:4" x14ac:dyDescent="0.2">
      <c r="A7094">
        <v>7033</v>
      </c>
      <c r="B7094" s="1220">
        <f>'Expenditures 15-22'!K248</f>
        <v>101</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465189</v>
      </c>
      <c r="D7251" s="13" t="str">
        <f t="shared" si="112"/>
        <v>Error?</v>
      </c>
    </row>
    <row r="7252" spans="1:4" x14ac:dyDescent="0.2">
      <c r="A7252">
        <f t="shared" si="113"/>
        <v>7191</v>
      </c>
      <c r="B7252" s="1220">
        <f>'Expenditures 15-22'!D9</f>
        <v>74255</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5420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136637</v>
      </c>
      <c r="D7263" s="13" t="str">
        <f t="shared" si="112"/>
        <v>Error?</v>
      </c>
    </row>
    <row r="7264" spans="1:4" x14ac:dyDescent="0.2">
      <c r="A7264">
        <f t="shared" si="113"/>
        <v>7203</v>
      </c>
      <c r="B7264" s="1220">
        <f>'Expenditures 15-22'!D17</f>
        <v>15442</v>
      </c>
      <c r="D7264" s="13" t="str">
        <f t="shared" si="112"/>
        <v>Error?</v>
      </c>
    </row>
    <row r="7265" spans="1:5" x14ac:dyDescent="0.2">
      <c r="A7265">
        <f t="shared" si="113"/>
        <v>7204</v>
      </c>
      <c r="B7265" s="1220">
        <f>'Expenditures 15-22'!E17</f>
        <v>1496</v>
      </c>
      <c r="D7265" s="13" t="str">
        <f t="shared" si="112"/>
        <v>Error?</v>
      </c>
    </row>
    <row r="7266" spans="1:5" x14ac:dyDescent="0.2">
      <c r="A7266">
        <f t="shared" si="113"/>
        <v>7205</v>
      </c>
      <c r="B7266" s="1220">
        <f>'Expenditures 15-22'!F17</f>
        <v>2310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307</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119456</v>
      </c>
      <c r="D7624" s="13" t="str">
        <f t="shared" si="124"/>
        <v>Error?</v>
      </c>
      <c r="E7624" s="13" t="s">
        <v>20</v>
      </c>
    </row>
    <row r="7625" spans="1:5" x14ac:dyDescent="0.2">
      <c r="A7625">
        <f t="shared" si="123"/>
        <v>7564</v>
      </c>
      <c r="B7625" s="1220">
        <f>'Cap Outlay Deprec 27'!I17</f>
        <v>11945.6</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5340085.5999999996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1600000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36703</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25090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61793</v>
      </c>
      <c r="D7719" s="13" t="str">
        <f t="shared" si="126"/>
        <v>Error?</v>
      </c>
      <c r="E7719" s="13" t="s">
        <v>967</v>
      </c>
    </row>
    <row r="7720" spans="1:6" x14ac:dyDescent="0.2">
      <c r="A7720">
        <v>7659</v>
      </c>
      <c r="B7720" s="1220">
        <f>'Rest Tax Levies-Tort Im 26'!H14</f>
        <v>7056583</v>
      </c>
      <c r="D7720" s="13" t="str">
        <f t="shared" si="126"/>
        <v>Error?</v>
      </c>
      <c r="E7720" s="13" t="s">
        <v>967</v>
      </c>
    </row>
    <row r="7721" spans="1:6" x14ac:dyDescent="0.2">
      <c r="A7721">
        <v>7660</v>
      </c>
      <c r="B7721" s="1220">
        <f>'Rest Tax Levies-Tort Im 26'!K14</f>
        <v>61793</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249451</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1032803</v>
      </c>
      <c r="D7758" s="13" t="str">
        <f t="shared" si="127"/>
        <v>Error?</v>
      </c>
      <c r="E7758" s="23" t="s">
        <v>1583</v>
      </c>
    </row>
    <row r="7759" spans="1:6" x14ac:dyDescent="0.2">
      <c r="A7759">
        <v>7698</v>
      </c>
      <c r="B7759" s="1220">
        <f>'Aud Quest 2'!J88</f>
        <v>1032803</v>
      </c>
      <c r="D7759" s="13" t="str">
        <f t="shared" si="127"/>
        <v>Error?</v>
      </c>
      <c r="E7759" s="23" t="s">
        <v>1583</v>
      </c>
    </row>
    <row r="7760" spans="1:6" x14ac:dyDescent="0.2">
      <c r="A7760">
        <v>7699</v>
      </c>
      <c r="B7760" s="1220">
        <f>'Aud Quest 2'!J90</f>
        <v>2065606</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sharepoint/v3"/>
    <ds:schemaRef ds:uri="http://www.w3.org/XML/1998/namespace"/>
    <ds:schemaRef ds:uri="http://schemas.microsoft.com/office/2006/documentManagement/types"/>
    <ds:schemaRef ds:uri="http://purl.org/dc/dcmitype/"/>
    <ds:schemaRef ds:uri="4d435f69-8686-490b-bd6d-b153bf22ab50"/>
    <ds:schemaRef ds:uri="http://purl.org/dc/elements/1.1/"/>
    <ds:schemaRef ds:uri="http://purl.org/dc/terms/"/>
    <ds:schemaRef ds:uri="d21dc803-237d-4c68-8692-8d731fd29118"/>
    <ds:schemaRef ds:uri="http://schemas.microsoft.com/office/infopath/2007/PartnerControls"/>
    <ds:schemaRef ds:uri="http://schemas.openxmlformats.org/package/2006/metadata/core-propertie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2017-05-12T14:49:43Z</cp:lastPrinted>
  <dcterms:created xsi:type="dcterms:W3CDTF">2003-10-29T19:06:34Z</dcterms:created>
  <dcterms:modified xsi:type="dcterms:W3CDTF">2017-11-09T17:13:37Z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